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codeName="ThisWorkbook" defaultThemeVersion="124226"/>
  <mc:AlternateContent xmlns:mc="http://schemas.openxmlformats.org/markup-compatibility/2006">
    <mc:Choice Requires="x15">
      <x15ac:absPath xmlns:x15ac="http://schemas.microsoft.com/office/spreadsheetml/2010/11/ac" url="C:\Users\Paula\Desktop\SENA\2026\Procesos contractuales 2026\Servicio Médico\Medicamentos\Evaluación\Informe final de evaluación\"/>
    </mc:Choice>
  </mc:AlternateContent>
  <xr:revisionPtr revIDLastSave="0" documentId="13_ncr:1_{E223D62E-C10A-4BEF-849C-84BD98A1D728}" xr6:coauthVersionLast="47" xr6:coauthVersionMax="47" xr10:uidLastSave="{00000000-0000-0000-0000-000000000000}"/>
  <bookViews>
    <workbookView xWindow="-108" yWindow="-108" windowWidth="23256" windowHeight="12456" tabRatio="655" xr2:uid="{00000000-000D-0000-FFFF-FFFF00000000}"/>
  </bookViews>
  <sheets>
    <sheet name="Resumen - Evaluación jurídica" sheetId="562" r:id="rId1"/>
    <sheet name="P-1" sheetId="918" r:id="rId2"/>
    <sheet name="P-2" sheetId="92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s>
  <definedNames>
    <definedName name="_xlnm._FilterDatabase" localSheetId="0" hidden="1">'Resumen - Evaluación jurídica'!$B$13:$D$13</definedName>
    <definedName name="_xlnm.Print_Area" localSheetId="1">'P-1'!$A$1:$O$165</definedName>
    <definedName name="_xlnm.Print_Area" localSheetId="2">'P-2'!$A$1:$O$165</definedName>
    <definedName name="_xlnm.Print_Area" localSheetId="0">'Resumen - Evaluación jurídica'!$B$1:$D$66</definedName>
    <definedName name="Print_Area" localSheetId="0">'Resumen - Evaluación jurídica'!$B$13:$D$63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16" i="562" l="1"/>
  <c r="G158" i="923"/>
  <c r="E11" i="923"/>
  <c r="C8" i="923"/>
  <c r="C25" i="562" l="1"/>
  <c r="D17" i="562"/>
  <c r="C17" i="562"/>
  <c r="C18" i="562"/>
  <c r="D33" i="562"/>
  <c r="D32" i="562"/>
  <c r="D31" i="562"/>
  <c r="D30" i="562"/>
  <c r="D29" i="562"/>
  <c r="D28" i="562"/>
  <c r="D27" i="562"/>
  <c r="D26" i="562"/>
  <c r="D25" i="562"/>
  <c r="D24" i="562"/>
  <c r="D23" i="562"/>
  <c r="D22" i="562"/>
  <c r="D21" i="562"/>
  <c r="D20" i="562"/>
  <c r="D19" i="562"/>
  <c r="D18" i="562"/>
  <c r="C33" i="562"/>
  <c r="C32" i="562"/>
  <c r="C31" i="562"/>
  <c r="C30" i="562"/>
  <c r="C29" i="562"/>
  <c r="C28" i="562"/>
  <c r="C27" i="562"/>
  <c r="C26" i="562"/>
  <c r="C24" i="562"/>
  <c r="C23" i="562"/>
  <c r="C22" i="562"/>
  <c r="C21" i="562"/>
  <c r="C20" i="562"/>
  <c r="C19" i="562"/>
  <c r="E11" i="918"/>
  <c r="C8" i="918"/>
  <c r="I14" i="562" l="1"/>
  <c r="K14" i="562"/>
  <c r="I21" i="562"/>
  <c r="K21" i="562"/>
  <c r="I9" i="562"/>
  <c r="I10" i="562"/>
  <c r="I11" i="562"/>
  <c r="I12" i="562"/>
  <c r="I13" i="562"/>
  <c r="I15" i="562"/>
  <c r="I17" i="562"/>
  <c r="I18" i="562"/>
  <c r="I19" i="562"/>
  <c r="I20" i="562"/>
  <c r="I22" i="562"/>
  <c r="I23" i="562"/>
  <c r="I24" i="562"/>
  <c r="I25" i="562"/>
  <c r="I26" i="562"/>
  <c r="I27" i="562"/>
  <c r="I28" i="562"/>
  <c r="I29" i="562"/>
  <c r="I30" i="562"/>
  <c r="I31" i="562"/>
  <c r="I32" i="562"/>
  <c r="I33" i="562"/>
  <c r="I34" i="562"/>
  <c r="I35" i="562"/>
  <c r="I36" i="562"/>
  <c r="I38" i="562"/>
  <c r="K29" i="562"/>
  <c r="K30" i="562"/>
  <c r="K31" i="562"/>
  <c r="K32" i="562"/>
  <c r="K33" i="562"/>
  <c r="K34" i="562"/>
  <c r="K35" i="562"/>
  <c r="K36" i="562"/>
  <c r="K38" i="562"/>
  <c r="K28" i="562"/>
  <c r="G158" i="918" l="1"/>
  <c r="K27" i="562" l="1"/>
  <c r="K26" i="562"/>
  <c r="K25" i="562"/>
  <c r="D52" i="562" l="1"/>
  <c r="D51" i="562"/>
  <c r="D50" i="562"/>
  <c r="K101" i="562"/>
  <c r="K102" i="562"/>
  <c r="K103" i="562"/>
  <c r="K104" i="562"/>
  <c r="K105" i="562"/>
  <c r="K106" i="562"/>
  <c r="I101" i="562"/>
  <c r="I102" i="562"/>
  <c r="I103" i="562"/>
  <c r="I104" i="562"/>
  <c r="I105" i="562"/>
  <c r="I106" i="562"/>
  <c r="D53" i="562" l="1"/>
  <c r="L133" i="562"/>
  <c r="K24" i="562"/>
  <c r="K23" i="562"/>
  <c r="K22" i="562"/>
  <c r="K20" i="562"/>
  <c r="K19" i="562"/>
  <c r="K18" i="562"/>
  <c r="K17" i="562"/>
  <c r="K16" i="562"/>
  <c r="K15" i="562"/>
  <c r="K13" i="562"/>
  <c r="K12" i="562"/>
  <c r="K11" i="562"/>
  <c r="K10" i="562"/>
  <c r="K9" i="562"/>
  <c r="K8" i="562"/>
  <c r="I8" i="562"/>
</calcChain>
</file>

<file path=xl/sharedStrings.xml><?xml version="1.0" encoding="utf-8"?>
<sst xmlns="http://schemas.openxmlformats.org/spreadsheetml/2006/main" count="449" uniqueCount="162">
  <si>
    <t>CUMPLE</t>
  </si>
  <si>
    <t>Integrante 1:</t>
  </si>
  <si>
    <t>%Participación</t>
  </si>
  <si>
    <t>Integrante 2:</t>
  </si>
  <si>
    <t>Integrante 3:</t>
  </si>
  <si>
    <t>Integrante 4:</t>
  </si>
  <si>
    <t>REQUISITO</t>
  </si>
  <si>
    <t>NO</t>
  </si>
  <si>
    <t>N.A.</t>
  </si>
  <si>
    <t>Antecedentes Judiciales Policía Nacional</t>
  </si>
  <si>
    <t>NOMBRE PROPONENTE</t>
  </si>
  <si>
    <t>NO CUMPLE</t>
  </si>
  <si>
    <t>TOTAL</t>
  </si>
  <si>
    <t>APLICA</t>
  </si>
  <si>
    <t>NO APLICA</t>
  </si>
  <si>
    <t>X</t>
  </si>
  <si>
    <t>RECHAZADO</t>
  </si>
  <si>
    <t>P-1</t>
  </si>
  <si>
    <t>OBJETO</t>
  </si>
  <si>
    <t>NRO.</t>
  </si>
  <si>
    <t>Nombre del proponente:</t>
  </si>
  <si>
    <t>Proponente nro.</t>
  </si>
  <si>
    <t>Registro Único Tributario - RUT</t>
  </si>
  <si>
    <t>Certificado de antecedentes disciplinarios - PGN</t>
  </si>
  <si>
    <t>Certificado de antecedentes fiscales - CGR</t>
  </si>
  <si>
    <t>Consulta en el RNMC</t>
  </si>
  <si>
    <t>Certificado REDAM</t>
  </si>
  <si>
    <t>RESULTADO DE LA EVALUACIÓN</t>
  </si>
  <si>
    <t>F13</t>
  </si>
  <si>
    <t>Certificado de Registro de inhabilidades por delitos sexuales</t>
  </si>
  <si>
    <t>P-2</t>
  </si>
  <si>
    <t>P-3</t>
  </si>
  <si>
    <t>P-4</t>
  </si>
  <si>
    <t>P-5</t>
  </si>
  <si>
    <t>P-6</t>
  </si>
  <si>
    <t>P-7</t>
  </si>
  <si>
    <t>P-8</t>
  </si>
  <si>
    <t>P-9</t>
  </si>
  <si>
    <t>P-10</t>
  </si>
  <si>
    <t>P-11</t>
  </si>
  <si>
    <t>P-12</t>
  </si>
  <si>
    <t>SÍ</t>
  </si>
  <si>
    <t>Lotes</t>
  </si>
  <si>
    <t>NOTA</t>
  </si>
  <si>
    <t>Documento que acredite la situación militar definida</t>
  </si>
  <si>
    <t>Documento de proponente plural</t>
  </si>
  <si>
    <t>Expedición</t>
  </si>
  <si>
    <t>Objeto social relacionado</t>
  </si>
  <si>
    <t>Facultades</t>
  </si>
  <si>
    <t>Constitución y vigencia</t>
  </si>
  <si>
    <t>Tamaño</t>
  </si>
  <si>
    <t>Domicilio</t>
  </si>
  <si>
    <t>Otros</t>
  </si>
  <si>
    <t>Renovación</t>
  </si>
  <si>
    <t>Firmeza</t>
  </si>
  <si>
    <t>Asegurado</t>
  </si>
  <si>
    <t>Objeto del proceso</t>
  </si>
  <si>
    <t>Tomador</t>
  </si>
  <si>
    <t>Vigencia</t>
  </si>
  <si>
    <t>Valor amparado</t>
  </si>
  <si>
    <t>Carta de presentación de la propuesta en el formato de la entidad</t>
  </si>
  <si>
    <t>[Requisito habilitante adicional 2]</t>
  </si>
  <si>
    <t>[Requisito habilitante adicional 3]</t>
  </si>
  <si>
    <t>[Requisito habilitante adicional 4]</t>
  </si>
  <si>
    <t>[Requisito habilitante adicional 5]</t>
  </si>
  <si>
    <t>Objeto</t>
  </si>
  <si>
    <t>Participación</t>
  </si>
  <si>
    <t>Unión Temporal</t>
  </si>
  <si>
    <t>Consorcio</t>
  </si>
  <si>
    <t>Promesa de sociedad futura</t>
  </si>
  <si>
    <t>Forma de unión</t>
  </si>
  <si>
    <t>1.1</t>
  </si>
  <si>
    <t>1.2</t>
  </si>
  <si>
    <t>1.3</t>
  </si>
  <si>
    <t>1.4</t>
  </si>
  <si>
    <t>1.5</t>
  </si>
  <si>
    <t>Documento de identificación del Representante legal o Persona natural (PN)</t>
  </si>
  <si>
    <t>Validación de la información del CERL o del RM</t>
  </si>
  <si>
    <t>Validación de la información del RUP</t>
  </si>
  <si>
    <t>11.2</t>
  </si>
  <si>
    <t>11.3</t>
  </si>
  <si>
    <t>11.4</t>
  </si>
  <si>
    <t>Número(s)</t>
  </si>
  <si>
    <t>Certificado de existencia y representación legal (CERL) o Registro mercantil (RM)</t>
  </si>
  <si>
    <t>Registro Único de Proponentes – RUP</t>
  </si>
  <si>
    <t>Código: GCCON-F-038</t>
  </si>
  <si>
    <t>P-13</t>
  </si>
  <si>
    <t>P-14</t>
  </si>
  <si>
    <t>P-15</t>
  </si>
  <si>
    <t>P-16</t>
  </si>
  <si>
    <t>P-17</t>
  </si>
  <si>
    <t>P-18</t>
  </si>
  <si>
    <t>P-19</t>
  </si>
  <si>
    <t>P-20</t>
  </si>
  <si>
    <t>CALIFICACIÓN</t>
  </si>
  <si>
    <t>2.1</t>
  </si>
  <si>
    <t>Multas y declaratorias de incumplimiento</t>
  </si>
  <si>
    <t>Revisor fiscal (RF)</t>
  </si>
  <si>
    <t>Documento de identificación del RF</t>
  </si>
  <si>
    <t>Tarjeta profesional del RF</t>
  </si>
  <si>
    <t>Antecedentes Junta Central de Contadores del RF</t>
  </si>
  <si>
    <t>Validación de aportes al Sistema de seguridad social y parafiscales (Aplica para Persona jurídica)</t>
  </si>
  <si>
    <t>Aval de la propuesta y consulta de antecedentes del profesional (COPNIA o similares)</t>
  </si>
  <si>
    <t>NOTA. Si el resultado de la evaluación es "NO CUMPLE", el oferente deberá subsanar la propuesta durante el término establecido en el cronograma del proceso o la ley, según el caso.</t>
  </si>
  <si>
    <t>Validación de autenticidad</t>
  </si>
  <si>
    <t>G153</t>
  </si>
  <si>
    <t>Certificación de aportes al Sistema de seguridad social y parafiscales</t>
  </si>
  <si>
    <t>8.1</t>
  </si>
  <si>
    <t>8.2</t>
  </si>
  <si>
    <t>8.3</t>
  </si>
  <si>
    <t>8.4</t>
  </si>
  <si>
    <t>6.2</t>
  </si>
  <si>
    <t>6.3</t>
  </si>
  <si>
    <t>6.4</t>
  </si>
  <si>
    <t>6.5</t>
  </si>
  <si>
    <t>6.6</t>
  </si>
  <si>
    <t>6.7</t>
  </si>
  <si>
    <t>6.1</t>
  </si>
  <si>
    <t>11.1.</t>
  </si>
  <si>
    <t>12.1</t>
  </si>
  <si>
    <t>12.2</t>
  </si>
  <si>
    <t>12.3</t>
  </si>
  <si>
    <t>12.4</t>
  </si>
  <si>
    <t>12.5</t>
  </si>
  <si>
    <t>12.6</t>
  </si>
  <si>
    <t>12.7</t>
  </si>
  <si>
    <t>12.8</t>
  </si>
  <si>
    <t>Incluidos los integrantes de la forma asociativa</t>
  </si>
  <si>
    <t>Garantía de seriedad de la oferta</t>
  </si>
  <si>
    <t>PROCESO</t>
  </si>
  <si>
    <t>GESTIÓN CONTRACTUAL</t>
  </si>
  <si>
    <t>NOMBRE DEL FORMATO</t>
  </si>
  <si>
    <t>NOTA 1. Si el resultado de la evaluación es "NO CUMPLE", el oferente deberá subsanar la propuesta durante el término establecido en el cronograma del proceso o la ley, según el caso. Por regla general, la subsanación solo se permite para la evaluación preliminar.</t>
  </si>
  <si>
    <t>NOTA 2. Si el oferente, durante el término del traslado no subsanó o subsanó incorrectamente su oferta, el resultado de la evaluación es "RECHAZADO". Tal calificación se podra observar en el Informe consolidado.</t>
  </si>
  <si>
    <t>OBSERVACIONES</t>
  </si>
  <si>
    <t>CAUSALES DE RECHAZO</t>
  </si>
  <si>
    <t>V.04</t>
  </si>
  <si>
    <t xml:space="preserve">CLASIFICACIÓN DE LA INFORMACIÓN </t>
  </si>
  <si>
    <t xml:space="preserve">PÚBLICA                                              PÚBLICA CLASIFICADA   </t>
  </si>
  <si>
    <t>PÚBLICA RESERVADA</t>
  </si>
  <si>
    <t>PÚBLICA</t>
  </si>
  <si>
    <t>PÚBLICA CLASIFICADA</t>
  </si>
  <si>
    <t>CONSOLIDADO EVALUACIÓN JURIDICA</t>
  </si>
  <si>
    <t>NOMBRE DEL FORMATO - EVALUACIÓN JURIDICA</t>
  </si>
  <si>
    <t>PROCESO NRO. 	MC-NRÑ-52-00021 DE 2026</t>
  </si>
  <si>
    <t>Prestar el servicio integral de suministro de medicamentos, dispensación, dispositivos y atención farmacéutica a los beneficiarios del Servicio Médico Asistencial del SENA Regional Nariño.</t>
  </si>
  <si>
    <t>ETICOS S.A.S.</t>
  </si>
  <si>
    <t>Certificación bancaria</t>
  </si>
  <si>
    <t>PROFESIONALES DE LA SALUD S A</t>
  </si>
  <si>
    <t>PROINSALUD S.A</t>
  </si>
  <si>
    <t>HEMERA DISTRIBUCIONES S.A.S</t>
  </si>
  <si>
    <t>Paula Paz</t>
  </si>
  <si>
    <t xml:space="preserve">Abogada Despacho </t>
  </si>
  <si>
    <t>Presentó la información requerida por tanto este requisito fue subsanado en debida forma.</t>
  </si>
  <si>
    <t>La carta de presentación de la propuesta NO se encuentra suscrita por elr epresentante legal de la empresa. Verificado el certificado de existencia y representación legal aportado por el proponente, se evidencia que la representación legal se encuentra en cabeza del señor Gustavo Enrique Visbal Galofre CC 7468086, gerente de la compañía y con plenas facultades. Sin embargo, la carta de presentación de la propuesta fue emitida y suscrita por el señor Hugo Rafael Muñoz Salom, que según lo referido en el certificado, es apoderado de la compañía, pero debe tener en cuenta el proponente que el apoderado no es el representante legal y no cuenta con las mismas facultades que el Gerente (representante legal). Por lo expuesto el proponente debe subsanar este aspecto remitiendo la carta de presentación de la propuesta debidamente emitida y suscrita por el señor Gustavo Enrique Visbal Galofre CC 7468086, o en su defecto, remitir el poder conferido al señor Hugo Rafael Muñoz Salom, debidamente autenticado donde se especifique si se otorga poder para presentar la oferta a este proceso, participar en todo el proceso de selección y suscribir el contrato en caso de resultar seleccionado.
NO SUBSANA: NO APORTÓ LA INFORMACIÓN SOLICITADA POR LA ENTIDAD - Por tanto se rechaza al incurrir en causal de rechazo No. 19 de la invitación publica que establece: 19) Cuando el proponente allegue documentos de subsanación, pero no acredite el cumplimiento total de los requisitos habilitantes requeridos por la Entidad.</t>
  </si>
  <si>
    <t>No se aporta el documento de identificación del señor Gustavo Enrique Visbal Galofre que es quien tiene la representación legal de la compañía. En esa medida debe subsanar este apsecto.
NO SUBSANA: NO APORTÓ LA INFORMACIÓN SOLICITADA POR LA ENTIDAD - Por tanto se rechaza al incurrir en causal de rechazo No. 19 de la invitación publica que establece: 19) Cuando el proponente allegue documentos de subsanación, pero no acredite el cumplimiento total de los requisitos habilitantes requeridos por la Entidad.</t>
  </si>
  <si>
    <t>Teniendo en cuenta que no se aporta el documentos de identificación del representante legal, no es posible revisar si está obligado o no a presentar documento que acredite la situación militar. Por lo expuesto, deberá remitir copia de su documento de identificación y documento de definición de su situación militar en caso de que aplique.
NO SUBSANA: NO APORTÓ LA INFORMACIÓN SOLICITADA POR LA ENTIDAD - Por tanto se rechaza al incurrir en causal de rechazo No. 19 de la invitación publica que establece: 19) Cuando el proponente allegue documentos de subsanación, pero no acredite el cumplimiento total de los requisitos habilitantes requeridos por la Entidad.</t>
  </si>
  <si>
    <t>Teniendo en cuenta que la persona que presenta la propuesta es al parecer un apoderado, se debe dar cumplimiento a lo establecido en el numeral 5.2.1.4 Certificado de existencia y representación legal, de los estudios previos que establece:  "Si se trata de apoderado, el proponente deberá anexar el poder respectivo con las formalidades que establece la ley para este tipo de documentos, es decir, debidamente autenticado y con presentación personal, en el cual cuente con amplias facultades para actuar dentro del proceso. Si se trata de un poder general, además de las formalidades de ley, deberá acreditar la vigencia del mismo a través del correspondiente certificado expedido por la Notaría donde se otorgó tal poder", Por lo tanto el proponente deberá subsanar este aspecto en caso de que insista en rpesentar la propuesta a traves de apoderado.
En caso de que quien emita y suscriba la carta de presentación de la oferta sea el gerente como representante legal, no es necesario allegar la documentación anteriormente referida frente al apoderado, toda vez que el gerente sí es el representante legal y cuenta con plernas facultades.
NO SUBSANA: NO APORTÓ LA INFORMACIÓN SOLICITADA POR LA ENTIDAD - Por tanto se rechaza al incurrir en causal de rechazo No. 19 de la invitación publica que establece: 19) Cuando el proponente allegue documentos de subsanación, pero no acredite el cumplimiento total de los requisitos habilitantes requeridos por la Entidad.</t>
  </si>
  <si>
    <t>No es posible verificar teniendo en cuenta que no se aporto documento de identificación del representante legal. Por tanto el proponente deberá aportar la cédula del representante legal, o allegar el poder del señor Hugo Rafael Muñoz Salom con los requisitos señalados en los estudios previos, y una vez definida esta situación se porcederá a la validación de antecedentes.
NO SUBSANA: NO APORTÓ LA INFORMACIÓN SOLICITADA POR LA ENTIDAD - Por tanto se rechaza al incurrir en causal de rechazo No. 19 de la invitación publica que establece: 19) Cuando el proponente allegue documentos de subsanación, pero no acredite el cumplimiento total de los requisitos habilitantes requeridos por la Entidad.</t>
  </si>
  <si>
    <t>No es posible verificar teniendo en cuenta que no se aporto documento de identificación del representante legal. Por tanto el proponente deberá aportar la cédula del representante legal, o allegar el poder del señor Hugo Rafael Muñoz Salom con los requisitos señalados en los estudios previos, y una vez definida esta situación se porcederá a la validación de antecedentes.
NO SUBSANA: NO APORTÓ LA INFORMACIÓN SOLICITADA POR LA ENTIDAD - Por tanto se rechaza al incurrir en causal de rechazo No. 19 de la invitación publica que establece: 19) Cuando el proponente allegue documentos de subsanación, pero no acredite el cumplimiento total de los requisitos habilitantes requeridos por la Entidad.</t>
  </si>
  <si>
    <t xml:space="preserve">No es posible verificar teniendo en cuenta que no se aporto documento de identificación del representante legal. Por tanto el proponente deberá aportar la cédula del representante legal, o allegar el poder del señor Hugo Rafael Muñoz Salom con los requisitos señalados en los estudios previos, y una vez definida esta situación se porcederá a la validación de antecedentes.
NO SUBSANA: NO APORTÓ LA INFORMACIÓN SOLICITADA POR LA ENTIDAD - Por tanto se rechaza al incurrir en causal de rechazo No. 19 de la invitación publica que establece: 19) Cuando el proponente allegue documentos de subsanación, pero no acredite el cumplimiento total de los requisitos habilitantes requeridos por la Entidad.
</t>
  </si>
  <si>
    <t>No es posible verificar teniendo en cuenta que no se aporto documento de identificación del representante legal. Por tanto el proponente deberá aportar la cédula del representante legal, o allegar el poder del señor Hugo Rafael Muñoz Salom con los requisitos señalados en los estudios previos, y una vez definida esta situación se porcederá a la validación de antecedentes.
 - Por tanto se rechaza al incurrir en causal de rechazo No. 19 de la invitación publica que establece: 19) Cuando el proponente allegue documentos de subsanación, pero no acredite el cumplimiento total de los requisitos habilitantes requeridos por la Entidad.
NO SUBSANA: NO APORTÓ LA INFORMACIÓN SOLICITADA POR LA ENTIDAD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</si>
</sst>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27" x14ac:knownFonts="1">
    <font>
      <sz val="11"/>
      <color theme="1"/>
      <name val="Calibri"/>
      <family val="2"/>
      <scheme val="minor"/>
    </font>
    <font>
      <sz val="11"/>
      <color indexed="8"/>
      <name val="Calibri"/>
      <family val="2"/>
    </font>
    <font>
      <sz val="10"/>
      <name val="Arial"/>
      <family val="2"/>
    </font>
    <font>
      <sz val="11"/>
      <color theme="1"/>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u/>
      <sz val="11"/>
      <color theme="10"/>
      <name val="Calibri"/>
      <family val="2"/>
      <scheme val="minor"/>
    </font>
    <font>
      <sz val="8"/>
      <name val="Calibri"/>
      <family val="2"/>
      <scheme val="minor"/>
    </font>
    <font>
      <b/>
      <sz val="11"/>
      <color theme="1"/>
      <name val="Calibri"/>
      <family val="2"/>
      <scheme val="minor"/>
    </font>
    <font>
      <b/>
      <sz val="12"/>
      <color theme="1"/>
      <name val="Calibri"/>
      <family val="2"/>
      <scheme val="minor"/>
    </font>
    <font>
      <b/>
      <sz val="11"/>
      <name val="Calibri"/>
      <family val="2"/>
      <scheme val="minor"/>
    </font>
    <font>
      <sz val="9"/>
      <name val="Calibri"/>
      <family val="2"/>
      <scheme val="minor"/>
    </font>
    <font>
      <sz val="9"/>
      <color theme="1"/>
      <name val="Calibri"/>
      <family val="2"/>
      <scheme val="minor"/>
    </font>
    <font>
      <b/>
      <sz val="11"/>
      <color rgb="FF006100"/>
      <name val="Calibri"/>
      <family val="2"/>
      <scheme val="minor"/>
    </font>
    <font>
      <b/>
      <sz val="11"/>
      <color rgb="FF9C0006"/>
      <name val="Calibri"/>
      <family val="2"/>
      <scheme val="minor"/>
    </font>
    <font>
      <b/>
      <sz val="11"/>
      <color rgb="FF0070C0"/>
      <name val="Calibri"/>
      <family val="2"/>
      <scheme val="minor"/>
    </font>
    <font>
      <b/>
      <sz val="11"/>
      <color rgb="FF9C6500"/>
      <name val="Calibri"/>
      <family val="2"/>
      <scheme val="minor"/>
    </font>
    <font>
      <sz val="11"/>
      <name val="Calibri"/>
      <family val="2"/>
      <scheme val="minor"/>
    </font>
    <font>
      <b/>
      <sz val="9"/>
      <color theme="1"/>
      <name val="Calibri"/>
      <family val="2"/>
      <scheme val="minor"/>
    </font>
    <font>
      <sz val="8"/>
      <color theme="1"/>
      <name val="Calibri"/>
      <family val="2"/>
      <scheme val="minor"/>
    </font>
    <font>
      <sz val="9"/>
      <color theme="9"/>
      <name val="Calibri"/>
      <family val="2"/>
      <scheme val="minor"/>
    </font>
    <font>
      <b/>
      <sz val="9"/>
      <name val="Calibri"/>
      <family val="2"/>
      <scheme val="minor"/>
    </font>
    <font>
      <b/>
      <i/>
      <sz val="9"/>
      <color theme="1"/>
      <name val="Calibri"/>
      <family val="2"/>
      <scheme val="minor"/>
    </font>
    <font>
      <sz val="11"/>
      <color rgb="FFFF0000"/>
      <name val="Calibri"/>
      <family val="2"/>
      <scheme val="minor"/>
    </font>
    <font>
      <b/>
      <sz val="11"/>
      <color rgb="FFFF0000"/>
      <name val="Calibri"/>
      <family val="2"/>
      <scheme val="minor"/>
    </font>
    <font>
      <b/>
      <sz val="11"/>
      <color theme="0"/>
      <name val="Calibri"/>
      <family val="2"/>
      <scheme val="minor"/>
    </font>
  </fonts>
  <fills count="9">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theme="3" tint="0.79998168889431442"/>
        <bgColor indexed="64"/>
      </patternFill>
    </fill>
    <fill>
      <patternFill patternType="solid">
        <fgColor theme="1"/>
        <bgColor indexed="64"/>
      </patternFill>
    </fill>
  </fills>
  <borders count="27">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diagonal/>
    </border>
    <border>
      <left/>
      <right/>
      <top/>
      <bottom style="thin">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9">
    <xf numFmtId="0" fontId="0" fillId="0" borderId="0"/>
    <xf numFmtId="164" fontId="1" fillId="0" borderId="0" applyFont="0" applyFill="0" applyBorder="0" applyAlignment="0" applyProtection="0"/>
    <xf numFmtId="0" fontId="2" fillId="0" borderId="0"/>
    <xf numFmtId="9" fontId="1" fillId="0" borderId="0" applyFont="0" applyFill="0" applyBorder="0" applyAlignment="0" applyProtection="0"/>
    <xf numFmtId="0" fontId="4" fillId="4" borderId="0" applyNumberFormat="0" applyBorder="0" applyAlignment="0" applyProtection="0"/>
    <xf numFmtId="0" fontId="5" fillId="5" borderId="0" applyNumberFormat="0" applyBorder="0" applyAlignment="0" applyProtection="0"/>
    <xf numFmtId="0" fontId="6" fillId="6" borderId="0" applyNumberFormat="0" applyBorder="0" applyAlignment="0" applyProtection="0"/>
    <xf numFmtId="0" fontId="7" fillId="0" borderId="0" applyNumberFormat="0" applyFill="0" applyBorder="0" applyAlignment="0" applyProtection="0"/>
    <xf numFmtId="164" fontId="3" fillId="0" borderId="0" applyFont="0" applyFill="0" applyBorder="0" applyAlignment="0" applyProtection="0"/>
  </cellStyleXfs>
  <cellXfs count="168">
    <xf numFmtId="0" fontId="0" fillId="0" borderId="0" xfId="0"/>
    <xf numFmtId="0" fontId="0" fillId="0" borderId="0" xfId="0" applyAlignment="1">
      <alignment vertical="center"/>
    </xf>
    <xf numFmtId="0" fontId="0" fillId="0" borderId="0" xfId="0" applyAlignment="1">
      <alignment horizontal="center" vertical="center"/>
    </xf>
    <xf numFmtId="0" fontId="0" fillId="2" borderId="0" xfId="0" applyFill="1" applyAlignment="1" applyProtection="1">
      <alignment vertical="center"/>
      <protection hidden="1"/>
    </xf>
    <xf numFmtId="0" fontId="0" fillId="0" borderId="1" xfId="0" applyBorder="1" applyAlignment="1">
      <alignment vertical="center"/>
    </xf>
    <xf numFmtId="0" fontId="0" fillId="0" borderId="2" xfId="0" applyBorder="1" applyAlignment="1">
      <alignment horizontal="center" vertical="center"/>
    </xf>
    <xf numFmtId="0" fontId="0" fillId="0" borderId="2" xfId="0" applyBorder="1" applyAlignment="1">
      <alignment vertical="center"/>
    </xf>
    <xf numFmtId="0" fontId="13" fillId="0" borderId="2" xfId="0" applyFont="1" applyBorder="1" applyAlignment="1">
      <alignment vertical="center"/>
    </xf>
    <xf numFmtId="0" fontId="0" fillId="0" borderId="5" xfId="0" applyBorder="1" applyAlignment="1">
      <alignment vertical="center"/>
    </xf>
    <xf numFmtId="0" fontId="0" fillId="0" borderId="3" xfId="0" applyBorder="1" applyAlignment="1">
      <alignment vertical="center"/>
    </xf>
    <xf numFmtId="0" fontId="0" fillId="2" borderId="6" xfId="0" applyFill="1" applyBorder="1" applyAlignment="1">
      <alignment horizontal="left" vertical="center" wrapText="1"/>
    </xf>
    <xf numFmtId="0" fontId="0" fillId="2" borderId="6" xfId="0" applyFill="1" applyBorder="1" applyAlignment="1">
      <alignment horizontal="left" vertical="center"/>
    </xf>
    <xf numFmtId="0" fontId="13" fillId="0" borderId="0" xfId="0" applyFont="1" applyAlignment="1">
      <alignment vertical="center"/>
    </xf>
    <xf numFmtId="0" fontId="0" fillId="0" borderId="6" xfId="0" applyBorder="1" applyAlignment="1">
      <alignment vertical="center"/>
    </xf>
    <xf numFmtId="0" fontId="10" fillId="2" borderId="6" xfId="0" applyFont="1" applyFill="1" applyBorder="1" applyAlignment="1">
      <alignment horizontal="center" vertical="center" wrapText="1"/>
    </xf>
    <xf numFmtId="0" fontId="0" fillId="0" borderId="10" xfId="0" applyBorder="1" applyAlignment="1">
      <alignment vertical="center"/>
    </xf>
    <xf numFmtId="0" fontId="0" fillId="0" borderId="8" xfId="0" applyBorder="1" applyAlignment="1">
      <alignment horizontal="center" vertical="center"/>
    </xf>
    <xf numFmtId="0" fontId="0" fillId="0" borderId="8" xfId="0" applyBorder="1" applyAlignment="1">
      <alignment vertical="center"/>
    </xf>
    <xf numFmtId="0" fontId="13" fillId="0" borderId="8" xfId="0" applyFont="1" applyBorder="1" applyAlignment="1">
      <alignment vertical="center"/>
    </xf>
    <xf numFmtId="0" fontId="0" fillId="0" borderId="9" xfId="0" applyBorder="1" applyAlignment="1">
      <alignment vertical="center"/>
    </xf>
    <xf numFmtId="0" fontId="13" fillId="2" borderId="0" xfId="0" applyFont="1" applyFill="1" applyAlignment="1" applyProtection="1">
      <alignment horizontal="left" vertical="center"/>
      <protection hidden="1"/>
    </xf>
    <xf numFmtId="0" fontId="13" fillId="2" borderId="0" xfId="0" applyFont="1" applyFill="1" applyAlignment="1" applyProtection="1">
      <alignment vertical="center"/>
      <protection hidden="1"/>
    </xf>
    <xf numFmtId="0" fontId="13" fillId="2" borderId="3" xfId="0" applyFont="1" applyFill="1" applyBorder="1" applyAlignment="1" applyProtection="1">
      <alignment vertical="center"/>
      <protection hidden="1"/>
    </xf>
    <xf numFmtId="0" fontId="13" fillId="2" borderId="0" xfId="0" applyFont="1" applyFill="1" applyAlignment="1" applyProtection="1">
      <alignment horizontal="center" vertical="center"/>
      <protection hidden="1"/>
    </xf>
    <xf numFmtId="0" fontId="13" fillId="0" borderId="0" xfId="0" applyFont="1" applyAlignment="1" applyProtection="1">
      <alignment vertical="center"/>
      <protection hidden="1"/>
    </xf>
    <xf numFmtId="0" fontId="13" fillId="0" borderId="3" xfId="0" applyFont="1" applyBorder="1" applyAlignment="1" applyProtection="1">
      <alignment vertical="center"/>
      <protection hidden="1"/>
    </xf>
    <xf numFmtId="0" fontId="13" fillId="0" borderId="0" xfId="0" applyFont="1" applyAlignment="1" applyProtection="1">
      <alignment horizontal="center" vertical="center"/>
      <protection hidden="1"/>
    </xf>
    <xf numFmtId="0" fontId="13" fillId="0" borderId="6" xfId="0" applyFont="1" applyBorder="1" applyAlignment="1" applyProtection="1">
      <alignment horizontal="center" vertical="center"/>
      <protection hidden="1"/>
    </xf>
    <xf numFmtId="0" fontId="13" fillId="2" borderId="10" xfId="0" applyFont="1" applyFill="1" applyBorder="1" applyAlignment="1" applyProtection="1">
      <alignment vertical="center"/>
      <protection hidden="1"/>
    </xf>
    <xf numFmtId="0" fontId="13" fillId="2" borderId="8" xfId="0" applyFont="1" applyFill="1" applyBorder="1" applyAlignment="1" applyProtection="1">
      <alignment horizontal="center" vertical="center"/>
      <protection hidden="1"/>
    </xf>
    <xf numFmtId="0" fontId="13" fillId="2" borderId="8" xfId="0" applyFont="1" applyFill="1" applyBorder="1" applyAlignment="1" applyProtection="1">
      <alignment horizontal="left" vertical="center"/>
      <protection hidden="1"/>
    </xf>
    <xf numFmtId="0" fontId="13" fillId="2" borderId="8" xfId="0" applyFont="1" applyFill="1" applyBorder="1" applyAlignment="1" applyProtection="1">
      <alignment vertical="center"/>
      <protection hidden="1"/>
    </xf>
    <xf numFmtId="0" fontId="12" fillId="3" borderId="0" xfId="0" applyFont="1" applyFill="1" applyAlignment="1" applyProtection="1">
      <alignment vertical="center"/>
      <protection hidden="1"/>
    </xf>
    <xf numFmtId="0" fontId="13" fillId="0" borderId="2" xfId="0" applyFont="1" applyBorder="1" applyAlignment="1">
      <alignment horizontal="center" vertical="center"/>
    </xf>
    <xf numFmtId="0" fontId="13" fillId="0" borderId="0" xfId="0" applyFont="1" applyAlignment="1">
      <alignment horizontal="center" vertical="center"/>
    </xf>
    <xf numFmtId="0" fontId="19" fillId="0" borderId="0" xfId="0" applyFont="1" applyAlignment="1">
      <alignment horizontal="center" vertical="center"/>
    </xf>
    <xf numFmtId="0" fontId="9" fillId="0" borderId="0" xfId="0" applyFont="1" applyAlignment="1">
      <alignment horizontal="center" vertical="center"/>
    </xf>
    <xf numFmtId="0" fontId="19" fillId="3" borderId="0" xfId="0" applyFont="1" applyFill="1" applyAlignment="1">
      <alignment vertical="center"/>
    </xf>
    <xf numFmtId="0" fontId="13" fillId="2" borderId="0" xfId="0" applyFont="1" applyFill="1" applyAlignment="1">
      <alignment horizontal="left" vertical="center"/>
    </xf>
    <xf numFmtId="0" fontId="19" fillId="0" borderId="0" xfId="0" applyFont="1" applyAlignment="1">
      <alignment vertical="center"/>
    </xf>
    <xf numFmtId="0" fontId="20" fillId="0" borderId="0" xfId="0" applyFont="1" applyAlignment="1">
      <alignment horizontal="center" vertical="center"/>
    </xf>
    <xf numFmtId="0" fontId="22" fillId="3" borderId="0" xfId="0" applyFont="1" applyFill="1" applyAlignment="1" applyProtection="1">
      <alignment horizontal="center" vertical="center"/>
      <protection locked="0"/>
    </xf>
    <xf numFmtId="0" fontId="7" fillId="0" borderId="4" xfId="7" applyBorder="1" applyAlignment="1" applyProtection="1">
      <alignment horizontal="center" vertical="center"/>
      <protection locked="0"/>
    </xf>
    <xf numFmtId="0" fontId="11" fillId="3" borderId="4" xfId="0" applyFont="1" applyFill="1" applyBorder="1" applyAlignment="1">
      <alignment horizontal="center" vertical="center"/>
    </xf>
    <xf numFmtId="0" fontId="7" fillId="0" borderId="0" xfId="7" applyBorder="1" applyAlignment="1" applyProtection="1">
      <alignment horizontal="center" vertical="center"/>
    </xf>
    <xf numFmtId="0" fontId="14" fillId="4" borderId="0" xfId="4" applyFont="1" applyAlignment="1" applyProtection="1">
      <alignment horizontal="center" vertical="center"/>
    </xf>
    <xf numFmtId="0" fontId="15" fillId="5" borderId="0" xfId="5" applyFont="1" applyAlignment="1" applyProtection="1">
      <alignment horizontal="center" vertical="center"/>
    </xf>
    <xf numFmtId="0" fontId="16" fillId="7" borderId="0" xfId="5" applyFont="1" applyFill="1" applyAlignment="1" applyProtection="1">
      <alignment horizontal="center" vertical="center"/>
    </xf>
    <xf numFmtId="0" fontId="17" fillId="6" borderId="0" xfId="6" applyFont="1" applyAlignment="1" applyProtection="1">
      <alignment horizontal="center" vertical="center"/>
    </xf>
    <xf numFmtId="0" fontId="17" fillId="0" borderId="0" xfId="6" applyFont="1" applyFill="1" applyAlignment="1" applyProtection="1">
      <alignment horizontal="center" vertical="center"/>
    </xf>
    <xf numFmtId="0" fontId="18" fillId="2" borderId="0" xfId="0" applyFont="1" applyFill="1" applyAlignment="1">
      <alignment vertical="center"/>
    </xf>
    <xf numFmtId="0" fontId="9" fillId="0" borderId="4" xfId="0" applyFont="1" applyBorder="1" applyAlignment="1" applyProtection="1">
      <alignment horizontal="center" vertical="center"/>
      <protection locked="0"/>
    </xf>
    <xf numFmtId="0" fontId="9" fillId="0" borderId="4" xfId="0" applyFont="1" applyBorder="1" applyAlignment="1" applyProtection="1">
      <alignment horizontal="left" vertical="center"/>
      <protection locked="0"/>
    </xf>
    <xf numFmtId="0" fontId="19" fillId="3" borderId="0" xfId="0" applyFont="1" applyFill="1" applyAlignment="1" applyProtection="1">
      <alignment horizontal="center" vertical="center"/>
      <protection locked="0"/>
    </xf>
    <xf numFmtId="0" fontId="12" fillId="0" borderId="0" xfId="0" applyFont="1" applyAlignment="1">
      <alignment vertical="center"/>
    </xf>
    <xf numFmtId="0" fontId="13" fillId="0" borderId="0" xfId="0" applyFont="1" applyAlignment="1" applyProtection="1">
      <alignment horizontal="left" vertical="center"/>
      <protection hidden="1"/>
    </xf>
    <xf numFmtId="0" fontId="13" fillId="3" borderId="0" xfId="0" applyFont="1" applyFill="1" applyAlignment="1" applyProtection="1">
      <alignment horizontal="center" vertical="center"/>
      <protection locked="0"/>
    </xf>
    <xf numFmtId="0" fontId="13" fillId="0" borderId="0" xfId="0" applyFont="1" applyAlignment="1">
      <alignment horizontal="left" vertical="center"/>
    </xf>
    <xf numFmtId="0" fontId="0" fillId="0" borderId="0" xfId="0" applyAlignment="1" applyProtection="1">
      <alignment vertical="center"/>
      <protection locked="0"/>
    </xf>
    <xf numFmtId="0" fontId="0" fillId="0" borderId="0" xfId="0" applyAlignment="1" applyProtection="1">
      <alignment horizontal="center" vertical="center"/>
      <protection locked="0"/>
    </xf>
    <xf numFmtId="0" fontId="9" fillId="0" borderId="0" xfId="0" applyFont="1" applyAlignment="1" applyProtection="1">
      <alignment horizontal="center" vertical="center"/>
      <protection locked="0"/>
    </xf>
    <xf numFmtId="0" fontId="20" fillId="2" borderId="0" xfId="0" applyFont="1" applyFill="1" applyAlignment="1" applyProtection="1">
      <alignment horizontal="left" vertical="center"/>
      <protection hidden="1"/>
    </xf>
    <xf numFmtId="0" fontId="25" fillId="0" borderId="0" xfId="0" applyFont="1" applyAlignment="1" applyProtection="1">
      <alignment vertical="center"/>
      <protection locked="0"/>
    </xf>
    <xf numFmtId="0" fontId="24" fillId="0" borderId="0" xfId="0" applyFont="1" applyAlignment="1" applyProtection="1">
      <alignment vertical="center"/>
      <protection locked="0"/>
    </xf>
    <xf numFmtId="0" fontId="0" fillId="2" borderId="4" xfId="0" applyFill="1" applyBorder="1" applyAlignment="1">
      <alignment vertical="center" wrapText="1"/>
    </xf>
    <xf numFmtId="0" fontId="13" fillId="2" borderId="0" xfId="0" applyFont="1" applyFill="1" applyAlignment="1">
      <alignment horizontal="left" vertical="center"/>
    </xf>
    <xf numFmtId="0" fontId="13" fillId="0" borderId="0" xfId="0" applyFont="1" applyAlignment="1">
      <alignment horizontal="left" vertical="center"/>
    </xf>
    <xf numFmtId="0" fontId="9" fillId="0" borderId="0" xfId="0" applyFont="1" applyAlignment="1">
      <alignment horizontal="center" vertical="center"/>
    </xf>
    <xf numFmtId="0" fontId="22" fillId="3" borderId="0" xfId="0" applyFont="1" applyFill="1" applyAlignment="1" applyProtection="1">
      <alignment horizontal="center" vertical="center"/>
      <protection locked="0"/>
    </xf>
    <xf numFmtId="0" fontId="0" fillId="0" borderId="0" xfId="0" applyAlignment="1">
      <alignment horizontal="center" vertical="center"/>
    </xf>
    <xf numFmtId="0" fontId="19" fillId="0" borderId="0" xfId="0" applyFont="1" applyAlignment="1">
      <alignment horizontal="center" vertical="center"/>
    </xf>
    <xf numFmtId="0" fontId="13" fillId="0" borderId="0" xfId="0" applyFont="1" applyAlignment="1">
      <alignment horizontal="center" vertical="center"/>
    </xf>
    <xf numFmtId="0" fontId="11" fillId="2" borderId="18" xfId="0" applyFont="1" applyFill="1" applyBorder="1" applyAlignment="1" applyProtection="1">
      <alignment horizontal="center" vertical="center"/>
      <protection locked="0"/>
    </xf>
    <xf numFmtId="0" fontId="11" fillId="0" borderId="0" xfId="0" applyFont="1" applyAlignment="1" applyProtection="1">
      <alignment vertical="center"/>
      <protection locked="0"/>
    </xf>
    <xf numFmtId="0" fontId="18" fillId="0" borderId="0" xfId="0" applyFont="1" applyAlignment="1" applyProtection="1">
      <alignment vertical="center"/>
      <protection locked="0"/>
    </xf>
    <xf numFmtId="0" fontId="17" fillId="6" borderId="0" xfId="6" applyFont="1" applyAlignment="1" applyProtection="1">
      <alignment horizontal="center" vertical="center"/>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3" xfId="0" applyFont="1" applyBorder="1" applyAlignment="1">
      <alignment horizontal="center" vertical="center" wrapText="1"/>
    </xf>
    <xf numFmtId="0" fontId="9" fillId="0" borderId="0" xfId="0" applyFont="1" applyAlignment="1">
      <alignment horizontal="center" vertical="center" wrapText="1"/>
    </xf>
    <xf numFmtId="0" fontId="9" fillId="0" borderId="6"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26" fillId="8" borderId="19" xfId="0" applyFont="1" applyFill="1" applyBorder="1" applyAlignment="1" applyProtection="1">
      <alignment horizontal="center" vertical="center" wrapText="1"/>
      <protection locked="0"/>
    </xf>
    <xf numFmtId="0" fontId="26" fillId="8" borderId="20" xfId="0" applyFont="1" applyFill="1" applyBorder="1" applyAlignment="1">
      <alignment horizontal="center" vertical="center"/>
    </xf>
    <xf numFmtId="0" fontId="26" fillId="8" borderId="0" xfId="0" applyFont="1" applyFill="1" applyAlignment="1">
      <alignment horizontal="center" vertical="center"/>
    </xf>
    <xf numFmtId="0" fontId="26" fillId="8" borderId="11" xfId="0" applyFont="1" applyFill="1" applyBorder="1" applyAlignment="1">
      <alignment horizontal="center" vertical="center"/>
    </xf>
    <xf numFmtId="0" fontId="11" fillId="0" borderId="20" xfId="0" applyFont="1" applyBorder="1" applyAlignment="1">
      <alignment horizontal="center" vertical="center"/>
    </xf>
    <xf numFmtId="0" fontId="11" fillId="0" borderId="0" xfId="0" applyFont="1" applyAlignment="1">
      <alignment horizontal="center" vertical="center"/>
    </xf>
    <xf numFmtId="0" fontId="11" fillId="0" borderId="11" xfId="0" applyFont="1" applyBorder="1" applyAlignment="1">
      <alignment horizontal="center" vertical="center"/>
    </xf>
    <xf numFmtId="0" fontId="9" fillId="3" borderId="21" xfId="0" applyFont="1" applyFill="1" applyBorder="1" applyAlignment="1">
      <alignment horizontal="center" vertical="center"/>
    </xf>
    <xf numFmtId="0" fontId="9" fillId="3" borderId="22" xfId="0" applyFont="1" applyFill="1" applyBorder="1" applyAlignment="1">
      <alignment horizontal="center" vertical="center"/>
    </xf>
    <xf numFmtId="0" fontId="9" fillId="3" borderId="23" xfId="0" applyFont="1" applyFill="1" applyBorder="1" applyAlignment="1">
      <alignment horizontal="center" vertical="center"/>
    </xf>
    <xf numFmtId="0" fontId="0" fillId="0" borderId="1" xfId="0" applyBorder="1" applyAlignment="1" applyProtection="1">
      <alignment horizontal="left" vertical="center"/>
      <protection locked="0"/>
    </xf>
    <xf numFmtId="0" fontId="0" fillId="0" borderId="2" xfId="0" applyBorder="1" applyAlignment="1" applyProtection="1">
      <alignment horizontal="left" vertical="center"/>
      <protection locked="0"/>
    </xf>
    <xf numFmtId="0" fontId="0" fillId="0" borderId="5" xfId="0" applyBorder="1" applyAlignment="1" applyProtection="1">
      <alignment horizontal="left" vertical="center"/>
      <protection locked="0"/>
    </xf>
    <xf numFmtId="0" fontId="0" fillId="0" borderId="3" xfId="0" applyBorder="1" applyAlignment="1" applyProtection="1">
      <alignment horizontal="left" vertical="center"/>
      <protection locked="0"/>
    </xf>
    <xf numFmtId="0" fontId="0" fillId="0" borderId="0" xfId="0" applyAlignment="1" applyProtection="1">
      <alignment horizontal="left" vertical="center"/>
      <protection locked="0"/>
    </xf>
    <xf numFmtId="0" fontId="0" fillId="0" borderId="6" xfId="0" applyBorder="1" applyAlignment="1" applyProtection="1">
      <alignment horizontal="left" vertical="center"/>
      <protection locked="0"/>
    </xf>
    <xf numFmtId="0" fontId="0" fillId="0" borderId="10" xfId="0" applyBorder="1" applyAlignment="1" applyProtection="1">
      <alignment horizontal="left" vertical="center"/>
      <protection locked="0"/>
    </xf>
    <xf numFmtId="0" fontId="0" fillId="0" borderId="8" xfId="0" applyBorder="1" applyAlignment="1" applyProtection="1">
      <alignment horizontal="left" vertical="center"/>
      <protection locked="0"/>
    </xf>
    <xf numFmtId="0" fontId="0" fillId="0" borderId="9" xfId="0" applyBorder="1" applyAlignment="1" applyProtection="1">
      <alignment horizontal="left" vertical="center"/>
      <protection locked="0"/>
    </xf>
    <xf numFmtId="0" fontId="14" fillId="4" borderId="0" xfId="4" applyFont="1" applyAlignment="1" applyProtection="1">
      <alignment horizontal="center" vertical="center"/>
    </xf>
    <xf numFmtId="0" fontId="15" fillId="5" borderId="0" xfId="5" applyFont="1" applyAlignment="1" applyProtection="1">
      <alignment horizontal="center" vertical="center"/>
    </xf>
    <xf numFmtId="0" fontId="16" fillId="7" borderId="0" xfId="5" applyFont="1" applyFill="1" applyAlignment="1" applyProtection="1">
      <alignment horizontal="center" vertical="center"/>
    </xf>
    <xf numFmtId="0" fontId="0" fillId="2" borderId="12" xfId="0" applyFill="1" applyBorder="1" applyAlignment="1">
      <alignment horizontal="center" vertical="center"/>
    </xf>
    <xf numFmtId="0" fontId="0" fillId="2" borderId="17" xfId="0" applyFill="1" applyBorder="1" applyAlignment="1">
      <alignment horizontal="center" vertical="center"/>
    </xf>
    <xf numFmtId="0" fontId="0" fillId="2" borderId="20" xfId="0" applyFill="1" applyBorder="1" applyAlignment="1">
      <alignment horizontal="center" vertical="center"/>
    </xf>
    <xf numFmtId="0" fontId="0" fillId="2" borderId="11" xfId="0" applyFill="1" applyBorder="1" applyAlignment="1">
      <alignment horizontal="center" vertical="center"/>
    </xf>
    <xf numFmtId="0" fontId="9" fillId="2" borderId="13" xfId="0" applyFont="1" applyFill="1" applyBorder="1" applyAlignment="1">
      <alignment horizontal="center" vertical="center"/>
    </xf>
    <xf numFmtId="0" fontId="9" fillId="2" borderId="7" xfId="0" applyFont="1" applyFill="1" applyBorder="1" applyAlignment="1">
      <alignment horizontal="center" vertical="center"/>
    </xf>
    <xf numFmtId="0" fontId="9" fillId="2" borderId="4" xfId="0" applyFont="1" applyFill="1" applyBorder="1" applyAlignment="1">
      <alignment horizontal="center" vertical="center" wrapText="1"/>
    </xf>
    <xf numFmtId="0" fontId="11" fillId="2" borderId="4" xfId="0" applyFont="1" applyFill="1" applyBorder="1" applyAlignment="1" applyProtection="1">
      <alignment horizontal="center" vertical="center" wrapText="1"/>
      <protection locked="0"/>
    </xf>
    <xf numFmtId="0" fontId="23" fillId="3" borderId="0" xfId="0" applyFont="1" applyFill="1" applyAlignment="1" applyProtection="1">
      <alignment horizontal="left" vertical="center" wrapText="1"/>
      <protection locked="0"/>
    </xf>
    <xf numFmtId="0" fontId="19" fillId="0" borderId="0" xfId="0" applyFont="1" applyAlignment="1" applyProtection="1">
      <alignment horizontal="center" vertical="center"/>
      <protection locked="0"/>
    </xf>
    <xf numFmtId="0" fontId="13" fillId="3" borderId="0" xfId="0" applyFont="1" applyFill="1" applyAlignment="1" applyProtection="1">
      <alignment horizontal="left" vertical="center" wrapText="1"/>
      <protection locked="0"/>
    </xf>
    <xf numFmtId="0" fontId="23" fillId="3" borderId="0" xfId="0" applyFont="1" applyFill="1" applyAlignment="1" applyProtection="1">
      <alignment horizontal="left" vertical="center"/>
      <protection locked="0"/>
    </xf>
    <xf numFmtId="0" fontId="19" fillId="0" borderId="0" xfId="0" applyFont="1" applyAlignment="1">
      <alignment horizontal="center" vertical="center"/>
    </xf>
    <xf numFmtId="0" fontId="13" fillId="0" borderId="0" xfId="0" applyFont="1" applyAlignment="1">
      <alignment horizontal="center" vertical="center"/>
    </xf>
    <xf numFmtId="0" fontId="12" fillId="0" borderId="0" xfId="0" applyFont="1" applyAlignment="1">
      <alignment horizontal="left" vertical="center"/>
    </xf>
    <xf numFmtId="0" fontId="13" fillId="2" borderId="0" xfId="0" applyFont="1" applyFill="1" applyAlignment="1">
      <alignment horizontal="left" vertical="center"/>
    </xf>
    <xf numFmtId="0" fontId="13" fillId="0" borderId="0" xfId="0" applyFont="1" applyAlignment="1">
      <alignment horizontal="left" vertical="center"/>
    </xf>
    <xf numFmtId="0" fontId="9" fillId="0" borderId="0" xfId="0" applyFont="1" applyAlignment="1">
      <alignment horizontal="center" vertical="center"/>
    </xf>
    <xf numFmtId="0" fontId="19" fillId="3" borderId="0" xfId="0" applyFont="1" applyFill="1" applyAlignment="1" applyProtection="1">
      <alignment horizontal="left" vertical="center"/>
      <protection locked="0" hidden="1"/>
    </xf>
    <xf numFmtId="0" fontId="0" fillId="2" borderId="12" xfId="0" applyFill="1" applyBorder="1" applyAlignment="1">
      <alignment horizontal="center" vertical="center" wrapText="1"/>
    </xf>
    <xf numFmtId="0" fontId="0" fillId="2" borderId="17" xfId="0" applyFill="1" applyBorder="1" applyAlignment="1">
      <alignment horizontal="center" vertical="center" wrapText="1"/>
    </xf>
    <xf numFmtId="0" fontId="0" fillId="2" borderId="13" xfId="0" applyFill="1" applyBorder="1" applyAlignment="1">
      <alignment horizontal="center" vertical="center" wrapText="1"/>
    </xf>
    <xf numFmtId="0" fontId="0" fillId="2" borderId="18" xfId="0" applyFill="1" applyBorder="1" applyAlignment="1">
      <alignment horizontal="center" vertical="center" wrapText="1"/>
    </xf>
    <xf numFmtId="0" fontId="0" fillId="2" borderId="14" xfId="0" applyFill="1" applyBorder="1" applyAlignment="1">
      <alignment horizontal="center" vertical="center"/>
    </xf>
    <xf numFmtId="0" fontId="0" fillId="2" borderId="16" xfId="0" applyFill="1" applyBorder="1" applyAlignment="1">
      <alignment horizontal="center" vertical="center"/>
    </xf>
    <xf numFmtId="0" fontId="22" fillId="3" borderId="0" xfId="0" applyFont="1" applyFill="1" applyAlignment="1" applyProtection="1">
      <alignment horizontal="center" vertical="center"/>
      <protection locked="0"/>
    </xf>
    <xf numFmtId="0" fontId="0" fillId="0" borderId="12" xfId="0" applyBorder="1" applyAlignment="1">
      <alignment horizontal="center" vertical="center"/>
    </xf>
    <xf numFmtId="0" fontId="0" fillId="0" borderId="19" xfId="0" applyBorder="1" applyAlignment="1">
      <alignment horizontal="center" vertical="center"/>
    </xf>
    <xf numFmtId="0" fontId="0" fillId="0" borderId="17" xfId="0" applyBorder="1" applyAlignment="1">
      <alignment horizontal="center" vertical="center"/>
    </xf>
    <xf numFmtId="0" fontId="0" fillId="0" borderId="20" xfId="0" applyBorder="1" applyAlignment="1">
      <alignment horizontal="center" vertical="center"/>
    </xf>
    <xf numFmtId="0" fontId="0" fillId="0" borderId="0" xfId="0" applyAlignment="1">
      <alignment horizontal="center" vertical="center"/>
    </xf>
    <xf numFmtId="0" fontId="0" fillId="0" borderId="11" xfId="0" applyBorder="1" applyAlignment="1">
      <alignment horizontal="center" vertical="center"/>
    </xf>
    <xf numFmtId="0" fontId="9" fillId="2" borderId="13"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26" fillId="8" borderId="12" xfId="0" applyFont="1" applyFill="1" applyBorder="1" applyAlignment="1">
      <alignment horizontal="center" vertical="center" wrapText="1"/>
    </xf>
    <xf numFmtId="0" fontId="26" fillId="8" borderId="19" xfId="0" applyFont="1" applyFill="1" applyBorder="1" applyAlignment="1">
      <alignment horizontal="center" vertical="center" wrapText="1"/>
    </xf>
    <xf numFmtId="0" fontId="26" fillId="8" borderId="17" xfId="0" applyFont="1" applyFill="1" applyBorder="1" applyAlignment="1">
      <alignment horizontal="center" vertical="center" wrapText="1"/>
    </xf>
    <xf numFmtId="0" fontId="9" fillId="2" borderId="20" xfId="0" applyFont="1" applyFill="1" applyBorder="1" applyAlignment="1">
      <alignment horizontal="center" vertical="center" wrapText="1"/>
    </xf>
    <xf numFmtId="0" fontId="9" fillId="2" borderId="0" xfId="0" applyFont="1" applyFill="1" applyAlignment="1">
      <alignment horizontal="center" vertical="center" wrapText="1"/>
    </xf>
    <xf numFmtId="0" fontId="9" fillId="2" borderId="11" xfId="0" applyFont="1" applyFill="1" applyBorder="1" applyAlignment="1">
      <alignment horizontal="center" vertical="center" wrapText="1"/>
    </xf>
    <xf numFmtId="0" fontId="26" fillId="8" borderId="13" xfId="0" applyFont="1" applyFill="1" applyBorder="1" applyAlignment="1">
      <alignment horizontal="center" vertical="center"/>
    </xf>
    <xf numFmtId="0" fontId="26" fillId="8" borderId="7" xfId="0" applyFont="1" applyFill="1" applyBorder="1" applyAlignment="1">
      <alignment horizontal="center" vertical="center"/>
    </xf>
    <xf numFmtId="0" fontId="26" fillId="8" borderId="18" xfId="0" applyFont="1" applyFill="1" applyBorder="1" applyAlignment="1">
      <alignment horizontal="center" vertical="center"/>
    </xf>
    <xf numFmtId="0" fontId="11" fillId="0" borderId="14" xfId="0" applyFont="1" applyBorder="1" applyAlignment="1">
      <alignment horizontal="center" vertical="center"/>
    </xf>
    <xf numFmtId="0" fontId="11" fillId="0" borderId="15" xfId="0" applyFont="1" applyBorder="1" applyAlignment="1">
      <alignment horizontal="center" vertical="center"/>
    </xf>
    <xf numFmtId="0" fontId="11" fillId="0" borderId="16" xfId="0" applyFont="1" applyBorder="1" applyAlignment="1">
      <alignment horizontal="center" vertical="center"/>
    </xf>
    <xf numFmtId="0" fontId="26" fillId="8" borderId="14" xfId="0" applyFont="1" applyFill="1" applyBorder="1" applyAlignment="1">
      <alignment horizontal="center" vertical="center"/>
    </xf>
    <xf numFmtId="0" fontId="26" fillId="8" borderId="15" xfId="0" applyFont="1" applyFill="1" applyBorder="1" applyAlignment="1">
      <alignment horizontal="center" vertical="center"/>
    </xf>
    <xf numFmtId="0" fontId="26" fillId="8" borderId="16" xfId="0" applyFont="1" applyFill="1" applyBorder="1" applyAlignment="1">
      <alignment horizontal="center" vertical="center"/>
    </xf>
    <xf numFmtId="0" fontId="9" fillId="2" borderId="12" xfId="0" applyFont="1" applyFill="1" applyBorder="1" applyAlignment="1">
      <alignment horizontal="center" vertical="center" wrapText="1"/>
    </xf>
    <xf numFmtId="0" fontId="9" fillId="2" borderId="17" xfId="0" applyFont="1" applyFill="1" applyBorder="1" applyAlignment="1">
      <alignment horizontal="center" vertical="center" wrapText="1"/>
    </xf>
    <xf numFmtId="0" fontId="9" fillId="2" borderId="19" xfId="0" applyFont="1" applyFill="1" applyBorder="1" applyAlignment="1">
      <alignment horizontal="center" vertical="center" wrapText="1"/>
    </xf>
    <xf numFmtId="0" fontId="11" fillId="0" borderId="24" xfId="0" applyFont="1" applyBorder="1" applyAlignment="1">
      <alignment horizontal="center" vertical="center"/>
    </xf>
    <xf numFmtId="0" fontId="11" fillId="0" borderId="25" xfId="0" applyFont="1" applyBorder="1" applyAlignment="1">
      <alignment horizontal="center" vertical="center"/>
    </xf>
    <xf numFmtId="0" fontId="11" fillId="0" borderId="26" xfId="0" applyFont="1" applyBorder="1" applyAlignment="1">
      <alignment horizontal="center" vertical="center"/>
    </xf>
    <xf numFmtId="0" fontId="9" fillId="3" borderId="24" xfId="0" applyFont="1" applyFill="1" applyBorder="1" applyAlignment="1">
      <alignment horizontal="center" vertical="center"/>
    </xf>
    <xf numFmtId="0" fontId="0" fillId="3" borderId="25" xfId="0" applyFill="1" applyBorder="1" applyAlignment="1">
      <alignment horizontal="center" vertical="center"/>
    </xf>
    <xf numFmtId="0" fontId="0" fillId="3" borderId="26" xfId="0" applyFill="1" applyBorder="1" applyAlignment="1">
      <alignment horizontal="center" vertical="center"/>
    </xf>
    <xf numFmtId="0" fontId="21" fillId="0" borderId="0" xfId="0" applyFont="1" applyAlignment="1" applyProtection="1">
      <alignment horizontal="left" vertical="center" wrapText="1"/>
      <protection locked="0"/>
    </xf>
    <xf numFmtId="0" fontId="12" fillId="0" borderId="0" xfId="0" applyFont="1" applyAlignment="1" applyProtection="1">
      <alignment horizontal="left" vertical="center" wrapText="1"/>
      <protection locked="0"/>
    </xf>
  </cellXfs>
  <cellStyles count="9">
    <cellStyle name="Bueno" xfId="4" builtinId="26"/>
    <cellStyle name="Hipervínculo" xfId="7" builtinId="8"/>
    <cellStyle name="Incorrecto" xfId="5" builtinId="27"/>
    <cellStyle name="Millares 2" xfId="1" xr:uid="{00000000-0005-0000-0000-000003000000}"/>
    <cellStyle name="Millares 3" xfId="8" xr:uid="{00000000-0005-0000-0000-000004000000}"/>
    <cellStyle name="Neutral" xfId="6" builtinId="28"/>
    <cellStyle name="Normal" xfId="0" builtinId="0"/>
    <cellStyle name="Normal 2 2" xfId="2" xr:uid="{00000000-0005-0000-0000-000007000000}"/>
    <cellStyle name="Porcentual 2" xfId="3" xr:uid="{00000000-0005-0000-0000-000008000000}"/>
  </cellStyles>
  <dxfs count="169">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70C0"/>
      </font>
      <fill>
        <patternFill>
          <bgColor theme="3" tint="0.79998168889431442"/>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 Type="http://schemas.openxmlformats.org/officeDocument/2006/relationships/worksheet" Target="worksheets/sheet2.xml"/><Relationship Id="rId16" Type="http://schemas.openxmlformats.org/officeDocument/2006/relationships/externalLink" Target="externalLinks/externalLink13.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calcChain" Target="calcChain.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2203823</xdr:colOff>
      <xdr:row>0</xdr:row>
      <xdr:rowOff>164353</xdr:rowOff>
    </xdr:from>
    <xdr:to>
      <xdr:col>2</xdr:col>
      <xdr:colOff>2704352</xdr:colOff>
      <xdr:row>1</xdr:row>
      <xdr:rowOff>56029</xdr:rowOff>
    </xdr:to>
    <xdr:pic>
      <xdr:nvPicPr>
        <xdr:cNvPr id="3" name="Imagen 2">
          <a:extLst>
            <a:ext uri="{FF2B5EF4-FFF2-40B4-BE49-F238E27FC236}">
              <a16:creationId xmlns:a16="http://schemas.microsoft.com/office/drawing/2014/main" id="{59F5C666-1FD1-49B1-9D5E-DF9D790D33B0}"/>
            </a:ext>
            <a:ext uri="{C183D7F6-B498-43B3-948B-1728B52AA6E4}">
              <adec:decorative xmlns:adec="http://schemas.microsoft.com/office/drawing/2017/decorative" val="1"/>
            </a:ext>
          </a:extLst>
        </xdr:cNvPr>
        <xdr:cNvPicPr/>
      </xdr:nvPicPr>
      <xdr:blipFill>
        <a:blip xmlns:r="http://schemas.openxmlformats.org/officeDocument/2006/relationships" r:embed="rId1"/>
        <a:stretch>
          <a:fillRect/>
        </a:stretch>
      </xdr:blipFill>
      <xdr:spPr>
        <a:xfrm>
          <a:off x="3133911" y="164353"/>
          <a:ext cx="500529" cy="463176"/>
        </a:xfrm>
        <a:prstGeom prst="rect">
          <a:avLst/>
        </a:prstGeom>
      </xdr:spPr>
    </xdr:pic>
    <xdr:clientData/>
  </xdr:twoCellAnchor>
  <xdr:twoCellAnchor>
    <xdr:from>
      <xdr:col>2</xdr:col>
      <xdr:colOff>571500</xdr:colOff>
      <xdr:row>7</xdr:row>
      <xdr:rowOff>44823</xdr:rowOff>
    </xdr:from>
    <xdr:to>
      <xdr:col>2</xdr:col>
      <xdr:colOff>829235</xdr:colOff>
      <xdr:row>7</xdr:row>
      <xdr:rowOff>235323</xdr:rowOff>
    </xdr:to>
    <xdr:sp macro="" textlink="">
      <xdr:nvSpPr>
        <xdr:cNvPr id="2" name="CuadroTexto 1">
          <a:extLst>
            <a:ext uri="{FF2B5EF4-FFF2-40B4-BE49-F238E27FC236}">
              <a16:creationId xmlns:a16="http://schemas.microsoft.com/office/drawing/2014/main" id="{FEF169CA-0F9A-A2B7-45A9-3BC99532D385}"/>
            </a:ext>
          </a:extLst>
        </xdr:cNvPr>
        <xdr:cNvSpPr txBox="1"/>
      </xdr:nvSpPr>
      <xdr:spPr>
        <a:xfrm>
          <a:off x="1501588" y="1792941"/>
          <a:ext cx="257735" cy="190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X</a:t>
          </a:r>
        </a:p>
      </xdr:txBody>
    </xdr:sp>
    <xdr:clientData/>
  </xdr:twoCellAnchor>
  <xdr:twoCellAnchor>
    <xdr:from>
      <xdr:col>2</xdr:col>
      <xdr:colOff>3592606</xdr:colOff>
      <xdr:row>7</xdr:row>
      <xdr:rowOff>40340</xdr:rowOff>
    </xdr:from>
    <xdr:to>
      <xdr:col>2</xdr:col>
      <xdr:colOff>3850341</xdr:colOff>
      <xdr:row>7</xdr:row>
      <xdr:rowOff>230840</xdr:rowOff>
    </xdr:to>
    <xdr:sp macro="" textlink="">
      <xdr:nvSpPr>
        <xdr:cNvPr id="4" name="CuadroTexto 3">
          <a:extLst>
            <a:ext uri="{FF2B5EF4-FFF2-40B4-BE49-F238E27FC236}">
              <a16:creationId xmlns:a16="http://schemas.microsoft.com/office/drawing/2014/main" id="{0444C876-4ACB-404A-BA86-2A9AD334EB0C}"/>
            </a:ext>
          </a:extLst>
        </xdr:cNvPr>
        <xdr:cNvSpPr txBox="1"/>
      </xdr:nvSpPr>
      <xdr:spPr>
        <a:xfrm>
          <a:off x="4522694" y="1788458"/>
          <a:ext cx="257735" cy="190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3</xdr:col>
      <xdr:colOff>1257300</xdr:colOff>
      <xdr:row>7</xdr:row>
      <xdr:rowOff>58269</xdr:rowOff>
    </xdr:from>
    <xdr:to>
      <xdr:col>3</xdr:col>
      <xdr:colOff>1515035</xdr:colOff>
      <xdr:row>7</xdr:row>
      <xdr:rowOff>248769</xdr:rowOff>
    </xdr:to>
    <xdr:sp macro="" textlink="">
      <xdr:nvSpPr>
        <xdr:cNvPr id="5" name="CuadroTexto 4">
          <a:extLst>
            <a:ext uri="{FF2B5EF4-FFF2-40B4-BE49-F238E27FC236}">
              <a16:creationId xmlns:a16="http://schemas.microsoft.com/office/drawing/2014/main" id="{4CE02120-26E4-4AAF-807B-223A83CEDA7C}"/>
            </a:ext>
          </a:extLst>
        </xdr:cNvPr>
        <xdr:cNvSpPr txBox="1"/>
      </xdr:nvSpPr>
      <xdr:spPr>
        <a:xfrm>
          <a:off x="6893859" y="1806387"/>
          <a:ext cx="257735" cy="190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editAs="oneCell">
    <xdr:from>
      <xdr:col>2</xdr:col>
      <xdr:colOff>125506</xdr:colOff>
      <xdr:row>55</xdr:row>
      <xdr:rowOff>161365</xdr:rowOff>
    </xdr:from>
    <xdr:to>
      <xdr:col>2</xdr:col>
      <xdr:colOff>582706</xdr:colOff>
      <xdr:row>57</xdr:row>
      <xdr:rowOff>43927</xdr:rowOff>
    </xdr:to>
    <xdr:pic>
      <xdr:nvPicPr>
        <xdr:cNvPr id="6" name="Imagen 5">
          <a:extLst>
            <a:ext uri="{FF2B5EF4-FFF2-40B4-BE49-F238E27FC236}">
              <a16:creationId xmlns:a16="http://schemas.microsoft.com/office/drawing/2014/main" id="{76AF19CD-DC4A-4B70-AEA1-502E54297DD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93694" y="10632141"/>
          <a:ext cx="457200" cy="24115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368674</xdr:colOff>
      <xdr:row>1</xdr:row>
      <xdr:rowOff>76200</xdr:rowOff>
    </xdr:from>
    <xdr:to>
      <xdr:col>7</xdr:col>
      <xdr:colOff>145303</xdr:colOff>
      <xdr:row>2</xdr:row>
      <xdr:rowOff>369233</xdr:rowOff>
    </xdr:to>
    <xdr:pic>
      <xdr:nvPicPr>
        <xdr:cNvPr id="2" name="Imagen 1">
          <a:extLst>
            <a:ext uri="{FF2B5EF4-FFF2-40B4-BE49-F238E27FC236}">
              <a16:creationId xmlns:a16="http://schemas.microsoft.com/office/drawing/2014/main" id="{F2020547-FDD0-46C6-BC1A-F5F23ABA24BC}"/>
            </a:ext>
            <a:ext uri="{C183D7F6-B498-43B3-948B-1728B52AA6E4}">
              <adec:decorative xmlns:adec="http://schemas.microsoft.com/office/drawing/2017/decorative" val="1"/>
            </a:ext>
          </a:extLst>
        </xdr:cNvPr>
        <xdr:cNvPicPr/>
      </xdr:nvPicPr>
      <xdr:blipFill>
        <a:blip xmlns:r="http://schemas.openxmlformats.org/officeDocument/2006/relationships" r:embed="rId1"/>
        <a:stretch>
          <a:fillRect/>
        </a:stretch>
      </xdr:blipFill>
      <xdr:spPr>
        <a:xfrm>
          <a:off x="3226174" y="123825"/>
          <a:ext cx="500529" cy="474008"/>
        </a:xfrm>
        <a:prstGeom prst="rect">
          <a:avLst/>
        </a:prstGeom>
      </xdr:spPr>
    </xdr:pic>
    <xdr:clientData/>
  </xdr:twoCellAnchor>
  <xdr:twoCellAnchor>
    <xdr:from>
      <xdr:col>5</xdr:col>
      <xdr:colOff>295275</xdr:colOff>
      <xdr:row>9</xdr:row>
      <xdr:rowOff>19050</xdr:rowOff>
    </xdr:from>
    <xdr:to>
      <xdr:col>5</xdr:col>
      <xdr:colOff>561975</xdr:colOff>
      <xdr:row>9</xdr:row>
      <xdr:rowOff>171450</xdr:rowOff>
    </xdr:to>
    <xdr:sp macro="" textlink="">
      <xdr:nvSpPr>
        <xdr:cNvPr id="3" name="CuadroTexto 2">
          <a:extLst>
            <a:ext uri="{FF2B5EF4-FFF2-40B4-BE49-F238E27FC236}">
              <a16:creationId xmlns:a16="http://schemas.microsoft.com/office/drawing/2014/main" id="{0FE74BB8-1CF5-6489-FB3D-D481A3F52AAB}"/>
            </a:ext>
          </a:extLst>
        </xdr:cNvPr>
        <xdr:cNvSpPr txBox="1"/>
      </xdr:nvSpPr>
      <xdr:spPr>
        <a:xfrm>
          <a:off x="2428875" y="1781175"/>
          <a:ext cx="266700" cy="152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9</xdr:col>
      <xdr:colOff>76200</xdr:colOff>
      <xdr:row>9</xdr:row>
      <xdr:rowOff>9525</xdr:rowOff>
    </xdr:from>
    <xdr:to>
      <xdr:col>9</xdr:col>
      <xdr:colOff>342900</xdr:colOff>
      <xdr:row>9</xdr:row>
      <xdr:rowOff>161925</xdr:rowOff>
    </xdr:to>
    <xdr:sp macro="" textlink="">
      <xdr:nvSpPr>
        <xdr:cNvPr id="4" name="CuadroTexto 3">
          <a:extLst>
            <a:ext uri="{FF2B5EF4-FFF2-40B4-BE49-F238E27FC236}">
              <a16:creationId xmlns:a16="http://schemas.microsoft.com/office/drawing/2014/main" id="{D51FAE1B-AF0E-4F57-AA3F-5550239E0FA7}"/>
            </a:ext>
          </a:extLst>
        </xdr:cNvPr>
        <xdr:cNvSpPr txBox="1"/>
      </xdr:nvSpPr>
      <xdr:spPr>
        <a:xfrm>
          <a:off x="5105400" y="1771650"/>
          <a:ext cx="266700" cy="152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361950</xdr:colOff>
      <xdr:row>9</xdr:row>
      <xdr:rowOff>9525</xdr:rowOff>
    </xdr:from>
    <xdr:to>
      <xdr:col>12</xdr:col>
      <xdr:colOff>628650</xdr:colOff>
      <xdr:row>9</xdr:row>
      <xdr:rowOff>161925</xdr:rowOff>
    </xdr:to>
    <xdr:sp macro="" textlink="">
      <xdr:nvSpPr>
        <xdr:cNvPr id="5" name="CuadroTexto 4">
          <a:extLst>
            <a:ext uri="{FF2B5EF4-FFF2-40B4-BE49-F238E27FC236}">
              <a16:creationId xmlns:a16="http://schemas.microsoft.com/office/drawing/2014/main" id="{A3DD224C-9F54-4689-9CC0-A9D5216CCF85}"/>
            </a:ext>
          </a:extLst>
        </xdr:cNvPr>
        <xdr:cNvSpPr txBox="1"/>
      </xdr:nvSpPr>
      <xdr:spPr>
        <a:xfrm>
          <a:off x="7562850" y="1771650"/>
          <a:ext cx="266700" cy="152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368674</xdr:colOff>
      <xdr:row>1</xdr:row>
      <xdr:rowOff>76200</xdr:rowOff>
    </xdr:from>
    <xdr:to>
      <xdr:col>7</xdr:col>
      <xdr:colOff>145303</xdr:colOff>
      <xdr:row>2</xdr:row>
      <xdr:rowOff>369233</xdr:rowOff>
    </xdr:to>
    <xdr:pic>
      <xdr:nvPicPr>
        <xdr:cNvPr id="2" name="Imagen 1">
          <a:extLst>
            <a:ext uri="{FF2B5EF4-FFF2-40B4-BE49-F238E27FC236}">
              <a16:creationId xmlns:a16="http://schemas.microsoft.com/office/drawing/2014/main" id="{6504708F-49F7-4498-8631-75F75EF0A363}"/>
            </a:ext>
            <a:ext uri="{C183D7F6-B498-43B3-948B-1728B52AA6E4}">
              <adec:decorative xmlns:adec="http://schemas.microsoft.com/office/drawing/2017/decorative" val="1"/>
            </a:ext>
          </a:extLst>
        </xdr:cNvPr>
        <xdr:cNvPicPr/>
      </xdr:nvPicPr>
      <xdr:blipFill>
        <a:blip xmlns:r="http://schemas.openxmlformats.org/officeDocument/2006/relationships" r:embed="rId1"/>
        <a:stretch>
          <a:fillRect/>
        </a:stretch>
      </xdr:blipFill>
      <xdr:spPr>
        <a:xfrm>
          <a:off x="3309994" y="121920"/>
          <a:ext cx="523389" cy="475913"/>
        </a:xfrm>
        <a:prstGeom prst="rect">
          <a:avLst/>
        </a:prstGeom>
      </xdr:spPr>
    </xdr:pic>
    <xdr:clientData/>
  </xdr:twoCellAnchor>
  <xdr:twoCellAnchor>
    <xdr:from>
      <xdr:col>5</xdr:col>
      <xdr:colOff>295275</xdr:colOff>
      <xdr:row>9</xdr:row>
      <xdr:rowOff>19050</xdr:rowOff>
    </xdr:from>
    <xdr:to>
      <xdr:col>5</xdr:col>
      <xdr:colOff>561975</xdr:colOff>
      <xdr:row>9</xdr:row>
      <xdr:rowOff>171450</xdr:rowOff>
    </xdr:to>
    <xdr:sp macro="" textlink="">
      <xdr:nvSpPr>
        <xdr:cNvPr id="3" name="CuadroTexto 2">
          <a:extLst>
            <a:ext uri="{FF2B5EF4-FFF2-40B4-BE49-F238E27FC236}">
              <a16:creationId xmlns:a16="http://schemas.microsoft.com/office/drawing/2014/main" id="{074CCE6B-9B2C-4C3D-A250-C28BBD5937E7}"/>
            </a:ext>
          </a:extLst>
        </xdr:cNvPr>
        <xdr:cNvSpPr txBox="1"/>
      </xdr:nvSpPr>
      <xdr:spPr>
        <a:xfrm>
          <a:off x="2489835" y="1786890"/>
          <a:ext cx="266700" cy="152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9</xdr:col>
      <xdr:colOff>76200</xdr:colOff>
      <xdr:row>9</xdr:row>
      <xdr:rowOff>9525</xdr:rowOff>
    </xdr:from>
    <xdr:to>
      <xdr:col>9</xdr:col>
      <xdr:colOff>342900</xdr:colOff>
      <xdr:row>9</xdr:row>
      <xdr:rowOff>161925</xdr:rowOff>
    </xdr:to>
    <xdr:sp macro="" textlink="">
      <xdr:nvSpPr>
        <xdr:cNvPr id="4" name="CuadroTexto 3">
          <a:extLst>
            <a:ext uri="{FF2B5EF4-FFF2-40B4-BE49-F238E27FC236}">
              <a16:creationId xmlns:a16="http://schemas.microsoft.com/office/drawing/2014/main" id="{E75DA407-21CB-4161-BB4B-49FFD8939F16}"/>
            </a:ext>
          </a:extLst>
        </xdr:cNvPr>
        <xdr:cNvSpPr txBox="1"/>
      </xdr:nvSpPr>
      <xdr:spPr>
        <a:xfrm>
          <a:off x="5257800" y="1777365"/>
          <a:ext cx="266700" cy="152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361950</xdr:colOff>
      <xdr:row>9</xdr:row>
      <xdr:rowOff>9525</xdr:rowOff>
    </xdr:from>
    <xdr:to>
      <xdr:col>12</xdr:col>
      <xdr:colOff>628650</xdr:colOff>
      <xdr:row>9</xdr:row>
      <xdr:rowOff>161925</xdr:rowOff>
    </xdr:to>
    <xdr:sp macro="" textlink="">
      <xdr:nvSpPr>
        <xdr:cNvPr id="5" name="CuadroTexto 4">
          <a:extLst>
            <a:ext uri="{FF2B5EF4-FFF2-40B4-BE49-F238E27FC236}">
              <a16:creationId xmlns:a16="http://schemas.microsoft.com/office/drawing/2014/main" id="{12F9E27B-532C-4A60-8715-416AE130D42A}"/>
            </a:ext>
          </a:extLst>
        </xdr:cNvPr>
        <xdr:cNvSpPr txBox="1"/>
      </xdr:nvSpPr>
      <xdr:spPr>
        <a:xfrm>
          <a:off x="7783830" y="1777365"/>
          <a:ext cx="266700" cy="152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P-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P-6"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P-7"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P-8"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P-9"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P-10"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P-11"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P-12"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P-13"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P-14"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P-15"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P-16"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P-17"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P-18"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P-19"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P-20"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5"/>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6"/>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8"/>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9"/>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10"/>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11"/>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12"/>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13"/>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14"/>
    </sheetNames>
    <sheetDataSet>
      <sheetData sheetId="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15"/>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16"/>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17"/>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18"/>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19"/>
    </sheetNames>
    <sheetDataSet>
      <sheetData sheetId="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20"/>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pageSetUpPr fitToPage="1"/>
  </sheetPr>
  <dimension ref="B1:L133"/>
  <sheetViews>
    <sheetView showGridLines="0" tabSelected="1" view="pageBreakPreview" zoomScale="85" zoomScaleNormal="85" zoomScaleSheetLayoutView="85" workbookViewId="0">
      <selection activeCell="C23" sqref="C23"/>
    </sheetView>
  </sheetViews>
  <sheetFormatPr baseColWidth="10" defaultColWidth="10.88671875" defaultRowHeight="14.4" customHeight="1" x14ac:dyDescent="0.3"/>
  <cols>
    <col min="1" max="1" width="5.5546875" style="58" customWidth="1"/>
    <col min="2" max="2" width="8.44140625" style="1" bestFit="1" customWidth="1"/>
    <col min="3" max="3" width="70.5546875" style="1" customWidth="1"/>
    <col min="4" max="4" width="39.5546875" style="1" customWidth="1"/>
    <col min="5" max="5" width="10.88671875" style="58"/>
    <col min="6" max="6" width="5.5546875" style="58" customWidth="1"/>
    <col min="7" max="8" width="10.88671875" style="58" customWidth="1"/>
    <col min="9" max="9" width="11.88671875" style="58" hidden="1" customWidth="1"/>
    <col min="10" max="11" width="10.88671875" style="58" hidden="1" customWidth="1"/>
    <col min="12" max="16384" width="10.88671875" style="58"/>
  </cols>
  <sheetData>
    <row r="1" spans="2:11" ht="45" customHeight="1" x14ac:dyDescent="0.3">
      <c r="B1" s="107"/>
      <c r="C1" s="108"/>
      <c r="D1" s="64" t="s">
        <v>136</v>
      </c>
    </row>
    <row r="2" spans="2:11" ht="20.25" customHeight="1" x14ac:dyDescent="0.3">
      <c r="B2" s="109"/>
      <c r="C2" s="110"/>
      <c r="D2" s="64" t="s">
        <v>85</v>
      </c>
    </row>
    <row r="3" spans="2:11" ht="14.4" customHeight="1" x14ac:dyDescent="0.3">
      <c r="B3" s="86" t="s">
        <v>129</v>
      </c>
      <c r="C3" s="87"/>
      <c r="D3" s="88"/>
      <c r="J3" s="58" t="s">
        <v>105</v>
      </c>
      <c r="K3" s="58" t="s">
        <v>28</v>
      </c>
    </row>
    <row r="4" spans="2:11" ht="14.4" customHeight="1" x14ac:dyDescent="0.3">
      <c r="B4" s="89" t="s">
        <v>130</v>
      </c>
      <c r="C4" s="90"/>
      <c r="D4" s="91"/>
    </row>
    <row r="5" spans="2:11" ht="14.4" customHeight="1" x14ac:dyDescent="0.3">
      <c r="B5" s="86" t="s">
        <v>131</v>
      </c>
      <c r="C5" s="87"/>
      <c r="D5" s="88"/>
    </row>
    <row r="6" spans="2:11" ht="15" customHeight="1" x14ac:dyDescent="0.3">
      <c r="B6" s="111" t="s">
        <v>142</v>
      </c>
      <c r="C6" s="112"/>
      <c r="D6" s="72" t="s">
        <v>144</v>
      </c>
    </row>
    <row r="7" spans="2:11" ht="15" customHeight="1" x14ac:dyDescent="0.3">
      <c r="B7" s="85" t="s">
        <v>137</v>
      </c>
      <c r="C7" s="85"/>
      <c r="D7" s="85"/>
    </row>
    <row r="8" spans="2:11" ht="24" customHeight="1" x14ac:dyDescent="0.3">
      <c r="B8" s="1" t="s">
        <v>138</v>
      </c>
      <c r="D8" s="1" t="s">
        <v>139</v>
      </c>
      <c r="I8" s="58" t="str">
        <f t="shared" ref="I8:I38" si="0">"='P-"&amp;J8&amp;"'!"&amp;$J$3</f>
        <v>='P-1'!G153</v>
      </c>
      <c r="J8" s="59">
        <v>1</v>
      </c>
      <c r="K8" s="58" t="str">
        <f t="shared" ref="K8:K38" si="1">"='P-"&amp;J8&amp;"'!"&amp;$K$3</f>
        <v>='P-1'!F13</v>
      </c>
    </row>
    <row r="9" spans="2:11" ht="14.4" customHeight="1" x14ac:dyDescent="0.3">
      <c r="B9" s="113" t="s">
        <v>18</v>
      </c>
      <c r="C9" s="114" t="s">
        <v>145</v>
      </c>
      <c r="D9" s="114"/>
      <c r="I9" s="58" t="str">
        <f t="shared" si="0"/>
        <v>='P-2'!G153</v>
      </c>
      <c r="J9" s="59">
        <v>2</v>
      </c>
      <c r="K9" s="58" t="str">
        <f t="shared" si="1"/>
        <v>='P-2'!F13</v>
      </c>
    </row>
    <row r="10" spans="2:11" ht="14.4" customHeight="1" x14ac:dyDescent="0.3">
      <c r="B10" s="113"/>
      <c r="C10" s="114"/>
      <c r="D10" s="114"/>
      <c r="I10" s="58" t="str">
        <f t="shared" si="0"/>
        <v>='P-3'!G153</v>
      </c>
      <c r="J10" s="59">
        <v>3</v>
      </c>
      <c r="K10" s="58" t="str">
        <f t="shared" si="1"/>
        <v>='P-3'!F13</v>
      </c>
    </row>
    <row r="11" spans="2:11" ht="14.4" customHeight="1" x14ac:dyDescent="0.3">
      <c r="B11" s="113"/>
      <c r="C11" s="114"/>
      <c r="D11" s="114"/>
      <c r="I11" s="58" t="str">
        <f t="shared" si="0"/>
        <v>='P-4'!G153</v>
      </c>
      <c r="J11" s="59">
        <v>4</v>
      </c>
      <c r="K11" s="58" t="str">
        <f t="shared" si="1"/>
        <v>='P-4'!F13</v>
      </c>
    </row>
    <row r="12" spans="2:11" ht="14.4" customHeight="1" x14ac:dyDescent="0.3">
      <c r="I12" s="58" t="str">
        <f t="shared" si="0"/>
        <v>='P-5'!G153</v>
      </c>
      <c r="J12" s="59">
        <v>5</v>
      </c>
      <c r="K12" s="58" t="str">
        <f t="shared" si="1"/>
        <v>='P-5'!F13</v>
      </c>
    </row>
    <row r="13" spans="2:11" ht="14.4" customHeight="1" x14ac:dyDescent="0.3">
      <c r="B13" s="43" t="s">
        <v>19</v>
      </c>
      <c r="C13" s="43" t="s">
        <v>10</v>
      </c>
      <c r="D13" s="43" t="s">
        <v>94</v>
      </c>
      <c r="I13" s="58" t="str">
        <f t="shared" si="0"/>
        <v>='P-6'!G153</v>
      </c>
      <c r="J13" s="59">
        <v>6</v>
      </c>
      <c r="K13" s="58" t="str">
        <f t="shared" si="1"/>
        <v>='P-6'!F13</v>
      </c>
    </row>
    <row r="14" spans="2:11" ht="14.4" customHeight="1" x14ac:dyDescent="0.3">
      <c r="B14" s="42" t="s">
        <v>17</v>
      </c>
      <c r="C14" s="52" t="s">
        <v>146</v>
      </c>
      <c r="D14" s="51" t="s">
        <v>16</v>
      </c>
      <c r="I14" s="58" t="str">
        <f t="shared" si="0"/>
        <v>='P-7'!G153</v>
      </c>
      <c r="J14" s="59">
        <v>7</v>
      </c>
      <c r="K14" s="58" t="str">
        <f t="shared" si="1"/>
        <v>='P-7'!F13</v>
      </c>
    </row>
    <row r="15" spans="2:11" ht="14.4" customHeight="1" x14ac:dyDescent="0.3">
      <c r="B15" s="42" t="s">
        <v>30</v>
      </c>
      <c r="C15" s="52" t="s">
        <v>149</v>
      </c>
      <c r="D15" s="51" t="s">
        <v>0</v>
      </c>
      <c r="I15" s="58" t="str">
        <f t="shared" si="0"/>
        <v>='P-8'!G153</v>
      </c>
      <c r="J15" s="59">
        <v>8</v>
      </c>
      <c r="K15" s="58" t="str">
        <f t="shared" si="1"/>
        <v>='P-8'!F13</v>
      </c>
    </row>
    <row r="16" spans="2:11" ht="14.4" customHeight="1" x14ac:dyDescent="0.3">
      <c r="B16" s="42" t="s">
        <v>31</v>
      </c>
      <c r="C16" s="52" t="s">
        <v>150</v>
      </c>
      <c r="D16" s="51" t="s">
        <v>16</v>
      </c>
      <c r="I16" s="58" t="str">
        <f t="shared" si="0"/>
        <v>='P-9'!G153</v>
      </c>
      <c r="J16" s="59">
        <v>9</v>
      </c>
      <c r="K16" s="58" t="str">
        <f t="shared" si="1"/>
        <v>='P-9'!F13</v>
      </c>
    </row>
    <row r="17" spans="2:11" ht="14.4" customHeight="1" x14ac:dyDescent="0.3">
      <c r="B17" s="42" t="s">
        <v>32</v>
      </c>
      <c r="C17" s="52" t="e">
        <f>#REF!</f>
        <v>#REF!</v>
      </c>
      <c r="D17" s="51" t="e">
        <f>#REF!</f>
        <v>#REF!</v>
      </c>
      <c r="I17" s="58" t="str">
        <f t="shared" si="0"/>
        <v>='P-10'!G153</v>
      </c>
      <c r="J17" s="59">
        <v>10</v>
      </c>
      <c r="K17" s="58" t="str">
        <f t="shared" si="1"/>
        <v>='P-10'!F13</v>
      </c>
    </row>
    <row r="18" spans="2:11" ht="14.4" customHeight="1" x14ac:dyDescent="0.3">
      <c r="B18" s="42" t="s">
        <v>33</v>
      </c>
      <c r="C18" s="52" t="e">
        <f>'[1]P-5'!F18</f>
        <v>#REF!</v>
      </c>
      <c r="D18" s="51" t="e">
        <f>'[1]P-5'!G158</f>
        <v>#REF!</v>
      </c>
      <c r="I18" s="58" t="str">
        <f t="shared" si="0"/>
        <v>='P-11'!G153</v>
      </c>
      <c r="J18" s="59">
        <v>11</v>
      </c>
      <c r="K18" s="58" t="str">
        <f t="shared" si="1"/>
        <v>='P-11'!F13</v>
      </c>
    </row>
    <row r="19" spans="2:11" ht="14.4" customHeight="1" x14ac:dyDescent="0.3">
      <c r="B19" s="42" t="s">
        <v>34</v>
      </c>
      <c r="C19" s="52" t="e">
        <f>'[2]P-6'!F18</f>
        <v>#REF!</v>
      </c>
      <c r="D19" s="51" t="e">
        <f>'[2]P-6'!G158</f>
        <v>#REF!</v>
      </c>
      <c r="I19" s="58" t="str">
        <f t="shared" si="0"/>
        <v>='P-12'!G153</v>
      </c>
      <c r="J19" s="59">
        <v>12</v>
      </c>
      <c r="K19" s="58" t="str">
        <f t="shared" si="1"/>
        <v>='P-12'!F13</v>
      </c>
    </row>
    <row r="20" spans="2:11" ht="14.4" customHeight="1" x14ac:dyDescent="0.3">
      <c r="B20" s="42" t="s">
        <v>35</v>
      </c>
      <c r="C20" s="52" t="e">
        <f>'[3]P-7'!F18</f>
        <v>#REF!</v>
      </c>
      <c r="D20" s="51" t="e">
        <f>'[3]P-7'!G158</f>
        <v>#REF!</v>
      </c>
      <c r="I20" s="58" t="str">
        <f t="shared" si="0"/>
        <v>='P-13'!G153</v>
      </c>
      <c r="J20" s="59">
        <v>13</v>
      </c>
      <c r="K20" s="58" t="str">
        <f t="shared" si="1"/>
        <v>='P-13'!F13</v>
      </c>
    </row>
    <row r="21" spans="2:11" ht="14.4" customHeight="1" x14ac:dyDescent="0.3">
      <c r="B21" s="42" t="s">
        <v>36</v>
      </c>
      <c r="C21" s="52" t="e">
        <f>'[4]P-8'!F18</f>
        <v>#REF!</v>
      </c>
      <c r="D21" s="51" t="e">
        <f>'[4]P-8'!G158</f>
        <v>#REF!</v>
      </c>
      <c r="I21" s="58" t="str">
        <f t="shared" si="0"/>
        <v>='P-14'!G153</v>
      </c>
      <c r="J21" s="59">
        <v>14</v>
      </c>
      <c r="K21" s="58" t="str">
        <f t="shared" si="1"/>
        <v>='P-14'!F13</v>
      </c>
    </row>
    <row r="22" spans="2:11" ht="14.4" customHeight="1" x14ac:dyDescent="0.3">
      <c r="B22" s="42" t="s">
        <v>37</v>
      </c>
      <c r="C22" s="52" t="e">
        <f>'[5]P-9'!F18</f>
        <v>#REF!</v>
      </c>
      <c r="D22" s="51" t="e">
        <f>'[5]P-9'!G158</f>
        <v>#REF!</v>
      </c>
      <c r="I22" s="58" t="str">
        <f t="shared" si="0"/>
        <v>='P-15'!G153</v>
      </c>
      <c r="J22" s="59">
        <v>15</v>
      </c>
      <c r="K22" s="58" t="str">
        <f t="shared" si="1"/>
        <v>='P-15'!F13</v>
      </c>
    </row>
    <row r="23" spans="2:11" ht="14.4" customHeight="1" x14ac:dyDescent="0.3">
      <c r="B23" s="42" t="s">
        <v>38</v>
      </c>
      <c r="C23" s="52" t="e">
        <f>'[6]P-10'!F18</f>
        <v>#REF!</v>
      </c>
      <c r="D23" s="51" t="e">
        <f>'[6]P-10'!G158</f>
        <v>#REF!</v>
      </c>
      <c r="I23" s="58" t="str">
        <f t="shared" si="0"/>
        <v>='P-16'!G153</v>
      </c>
      <c r="J23" s="59">
        <v>16</v>
      </c>
      <c r="K23" s="58" t="str">
        <f t="shared" si="1"/>
        <v>='P-16'!F13</v>
      </c>
    </row>
    <row r="24" spans="2:11" ht="14.4" customHeight="1" x14ac:dyDescent="0.3">
      <c r="B24" s="42" t="s">
        <v>39</v>
      </c>
      <c r="C24" s="52" t="e">
        <f>'[7]P-11'!F18</f>
        <v>#REF!</v>
      </c>
      <c r="D24" s="51" t="e">
        <f>'[7]P-11'!G158</f>
        <v>#REF!</v>
      </c>
      <c r="I24" s="58" t="str">
        <f t="shared" si="0"/>
        <v>='P-17'!G153</v>
      </c>
      <c r="J24" s="59">
        <v>17</v>
      </c>
      <c r="K24" s="58" t="str">
        <f t="shared" si="1"/>
        <v>='P-17'!F13</v>
      </c>
    </row>
    <row r="25" spans="2:11" ht="14.4" customHeight="1" x14ac:dyDescent="0.3">
      <c r="B25" s="42" t="s">
        <v>40</v>
      </c>
      <c r="C25" s="52" t="e">
        <f>'[8]P-12'!F18</f>
        <v>#REF!</v>
      </c>
      <c r="D25" s="51" t="e">
        <f>'[8]P-12'!G158</f>
        <v>#REF!</v>
      </c>
      <c r="I25" s="58" t="str">
        <f t="shared" si="0"/>
        <v>='P-18'!G153</v>
      </c>
      <c r="J25" s="59">
        <v>18</v>
      </c>
      <c r="K25" s="58" t="str">
        <f t="shared" si="1"/>
        <v>='P-18'!F13</v>
      </c>
    </row>
    <row r="26" spans="2:11" ht="14.4" customHeight="1" x14ac:dyDescent="0.3">
      <c r="B26" s="42" t="s">
        <v>86</v>
      </c>
      <c r="C26" s="52" t="e">
        <f>'[9]P-13'!F18</f>
        <v>#REF!</v>
      </c>
      <c r="D26" s="51" t="e">
        <f>'[9]P-13'!G158</f>
        <v>#REF!</v>
      </c>
      <c r="I26" s="58" t="str">
        <f t="shared" si="0"/>
        <v>='P-19'!G153</v>
      </c>
      <c r="J26" s="59">
        <v>19</v>
      </c>
      <c r="K26" s="58" t="str">
        <f t="shared" si="1"/>
        <v>='P-19'!F13</v>
      </c>
    </row>
    <row r="27" spans="2:11" ht="14.4" customHeight="1" x14ac:dyDescent="0.3">
      <c r="B27" s="42" t="s">
        <v>87</v>
      </c>
      <c r="C27" s="52" t="e">
        <f>'[10]P-14'!F18</f>
        <v>#REF!</v>
      </c>
      <c r="D27" s="51" t="e">
        <f>'[10]P-14'!G158</f>
        <v>#REF!</v>
      </c>
      <c r="I27" s="58" t="str">
        <f t="shared" si="0"/>
        <v>='P-20'!G153</v>
      </c>
      <c r="J27" s="59">
        <v>20</v>
      </c>
      <c r="K27" s="58" t="str">
        <f t="shared" si="1"/>
        <v>='P-20'!F13</v>
      </c>
    </row>
    <row r="28" spans="2:11" ht="14.4" customHeight="1" x14ac:dyDescent="0.3">
      <c r="B28" s="42" t="s">
        <v>88</v>
      </c>
      <c r="C28" s="52" t="e">
        <f>'[11]P-15'!F18</f>
        <v>#REF!</v>
      </c>
      <c r="D28" s="51" t="e">
        <f>'[11]P-15'!G158</f>
        <v>#REF!</v>
      </c>
      <c r="I28" s="58" t="str">
        <f t="shared" si="0"/>
        <v>='P-21'!G153</v>
      </c>
      <c r="J28" s="59">
        <v>21</v>
      </c>
      <c r="K28" s="58" t="str">
        <f t="shared" si="1"/>
        <v>='P-21'!F13</v>
      </c>
    </row>
    <row r="29" spans="2:11" ht="14.4" customHeight="1" x14ac:dyDescent="0.3">
      <c r="B29" s="42" t="s">
        <v>89</v>
      </c>
      <c r="C29" s="52" t="e">
        <f>'[12]P-16'!F18</f>
        <v>#REF!</v>
      </c>
      <c r="D29" s="51" t="e">
        <f>'[12]P-16'!G158</f>
        <v>#REF!</v>
      </c>
      <c r="I29" s="58" t="str">
        <f t="shared" si="0"/>
        <v>='P-22'!G153</v>
      </c>
      <c r="J29" s="59">
        <v>22</v>
      </c>
      <c r="K29" s="58" t="str">
        <f t="shared" si="1"/>
        <v>='P-22'!F13</v>
      </c>
    </row>
    <row r="30" spans="2:11" ht="14.4" customHeight="1" x14ac:dyDescent="0.3">
      <c r="B30" s="42" t="s">
        <v>90</v>
      </c>
      <c r="C30" s="52" t="e">
        <f>'[13]P-17'!F18</f>
        <v>#REF!</v>
      </c>
      <c r="D30" s="51" t="e">
        <f>'[13]P-17'!G158</f>
        <v>#REF!</v>
      </c>
      <c r="I30" s="58" t="str">
        <f t="shared" si="0"/>
        <v>='P-23'!G153</v>
      </c>
      <c r="J30" s="59">
        <v>23</v>
      </c>
      <c r="K30" s="58" t="str">
        <f t="shared" si="1"/>
        <v>='P-23'!F13</v>
      </c>
    </row>
    <row r="31" spans="2:11" ht="14.4" customHeight="1" x14ac:dyDescent="0.3">
      <c r="B31" s="42" t="s">
        <v>91</v>
      </c>
      <c r="C31" s="52" t="e">
        <f>'[14]P-18'!F18</f>
        <v>#REF!</v>
      </c>
      <c r="D31" s="51" t="e">
        <f>'[14]P-18'!G158</f>
        <v>#REF!</v>
      </c>
      <c r="I31" s="58" t="str">
        <f t="shared" si="0"/>
        <v>='P-24'!G153</v>
      </c>
      <c r="J31" s="59">
        <v>24</v>
      </c>
      <c r="K31" s="58" t="str">
        <f t="shared" si="1"/>
        <v>='P-24'!F13</v>
      </c>
    </row>
    <row r="32" spans="2:11" ht="14.4" customHeight="1" x14ac:dyDescent="0.3">
      <c r="B32" s="42" t="s">
        <v>92</v>
      </c>
      <c r="C32" s="52" t="e">
        <f>'[15]P-19'!F18</f>
        <v>#REF!</v>
      </c>
      <c r="D32" s="51" t="e">
        <f>'[15]P-19'!G158</f>
        <v>#REF!</v>
      </c>
      <c r="I32" s="58" t="str">
        <f t="shared" si="0"/>
        <v>='P-25'!G153</v>
      </c>
      <c r="J32" s="59">
        <v>25</v>
      </c>
      <c r="K32" s="58" t="str">
        <f t="shared" si="1"/>
        <v>='P-25'!F13</v>
      </c>
    </row>
    <row r="33" spans="2:11" ht="14.4" customHeight="1" x14ac:dyDescent="0.3">
      <c r="B33" s="42" t="s">
        <v>93</v>
      </c>
      <c r="C33" s="52" t="e">
        <f>'[16]P-20'!F18</f>
        <v>#REF!</v>
      </c>
      <c r="D33" s="51" t="e">
        <f>'[16]P-20'!G158</f>
        <v>#REF!</v>
      </c>
      <c r="I33" s="58" t="str">
        <f t="shared" si="0"/>
        <v>='P-26'!G153</v>
      </c>
      <c r="J33" s="59">
        <v>26</v>
      </c>
      <c r="K33" s="58" t="str">
        <f t="shared" si="1"/>
        <v>='P-26'!F13</v>
      </c>
    </row>
    <row r="34" spans="2:11" ht="14.4" customHeight="1" x14ac:dyDescent="0.3">
      <c r="B34" s="44"/>
      <c r="C34" s="36"/>
      <c r="D34" s="36"/>
      <c r="I34" s="58" t="str">
        <f t="shared" si="0"/>
        <v>='P-27'!G153</v>
      </c>
      <c r="J34" s="59">
        <v>27</v>
      </c>
      <c r="K34" s="58" t="str">
        <f t="shared" si="1"/>
        <v>='P-27'!F13</v>
      </c>
    </row>
    <row r="35" spans="2:11" ht="14.4" customHeight="1" thickBot="1" x14ac:dyDescent="0.35">
      <c r="B35" s="44"/>
      <c r="C35" s="36"/>
      <c r="D35" s="36"/>
      <c r="I35" s="58" t="str">
        <f t="shared" si="0"/>
        <v>='P-28'!G153</v>
      </c>
      <c r="J35" s="59">
        <v>28</v>
      </c>
      <c r="K35" s="58" t="str">
        <f t="shared" si="1"/>
        <v>='P-28'!F13</v>
      </c>
    </row>
    <row r="36" spans="2:11" ht="14.4" customHeight="1" x14ac:dyDescent="0.3">
      <c r="B36" s="76" t="s">
        <v>132</v>
      </c>
      <c r="C36" s="77"/>
      <c r="D36" s="78"/>
      <c r="I36" s="58" t="str">
        <f t="shared" si="0"/>
        <v>='P-29'!G153</v>
      </c>
      <c r="J36" s="59">
        <v>29</v>
      </c>
      <c r="K36" s="58" t="str">
        <f t="shared" si="1"/>
        <v>='P-29'!F13</v>
      </c>
    </row>
    <row r="37" spans="2:11" ht="14.4" customHeight="1" x14ac:dyDescent="0.3">
      <c r="B37" s="79"/>
      <c r="C37" s="80"/>
      <c r="D37" s="81"/>
      <c r="J37" s="59"/>
    </row>
    <row r="38" spans="2:11" ht="14.4" customHeight="1" thickBot="1" x14ac:dyDescent="0.35">
      <c r="B38" s="82"/>
      <c r="C38" s="83"/>
      <c r="D38" s="84"/>
      <c r="I38" s="58" t="str">
        <f t="shared" si="0"/>
        <v>='P-30'!G153</v>
      </c>
      <c r="J38" s="59">
        <v>30</v>
      </c>
      <c r="K38" s="58" t="str">
        <f t="shared" si="1"/>
        <v>='P-30'!F13</v>
      </c>
    </row>
    <row r="39" spans="2:11" ht="14.4" customHeight="1" thickBot="1" x14ac:dyDescent="0.35">
      <c r="J39" s="59"/>
    </row>
    <row r="40" spans="2:11" ht="14.4" customHeight="1" x14ac:dyDescent="0.3">
      <c r="B40" s="76" t="s">
        <v>133</v>
      </c>
      <c r="C40" s="77"/>
      <c r="D40" s="78"/>
      <c r="J40" s="59"/>
    </row>
    <row r="41" spans="2:11" ht="14.4" customHeight="1" thickBot="1" x14ac:dyDescent="0.35">
      <c r="B41" s="82"/>
      <c r="C41" s="83"/>
      <c r="D41" s="84"/>
      <c r="J41" s="59"/>
    </row>
    <row r="42" spans="2:11" ht="14.4" customHeight="1" x14ac:dyDescent="0.3">
      <c r="J42" s="59"/>
    </row>
    <row r="43" spans="2:11" ht="14.4" customHeight="1" thickBot="1" x14ac:dyDescent="0.35">
      <c r="J43" s="59"/>
    </row>
    <row r="44" spans="2:11" ht="14.4" customHeight="1" thickBot="1" x14ac:dyDescent="0.35">
      <c r="B44" s="92" t="s">
        <v>134</v>
      </c>
      <c r="C44" s="93"/>
      <c r="D44" s="94"/>
      <c r="J44" s="59"/>
    </row>
    <row r="45" spans="2:11" ht="14.4" customHeight="1" x14ac:dyDescent="0.3">
      <c r="B45" s="95"/>
      <c r="C45" s="96"/>
      <c r="D45" s="97"/>
      <c r="J45" s="59"/>
    </row>
    <row r="46" spans="2:11" ht="14.4" customHeight="1" x14ac:dyDescent="0.3">
      <c r="B46" s="98"/>
      <c r="C46" s="99"/>
      <c r="D46" s="100"/>
      <c r="J46" s="59"/>
    </row>
    <row r="47" spans="2:11" ht="14.4" customHeight="1" thickBot="1" x14ac:dyDescent="0.35">
      <c r="B47" s="101"/>
      <c r="C47" s="102"/>
      <c r="D47" s="103"/>
      <c r="J47" s="59"/>
    </row>
    <row r="48" spans="2:11" ht="14.4" customHeight="1" x14ac:dyDescent="0.3">
      <c r="J48" s="59"/>
    </row>
    <row r="49" spans="2:10" ht="14.4" customHeight="1" x14ac:dyDescent="0.3">
      <c r="J49" s="59"/>
    </row>
    <row r="50" spans="2:10" ht="14.4" customHeight="1" x14ac:dyDescent="0.3">
      <c r="B50" s="104" t="s">
        <v>0</v>
      </c>
      <c r="C50" s="104"/>
      <c r="D50" s="45">
        <f>COUNTIF(D14:D33,F128)</f>
        <v>1</v>
      </c>
      <c r="J50" s="59"/>
    </row>
    <row r="51" spans="2:10" ht="14.4" customHeight="1" x14ac:dyDescent="0.3">
      <c r="B51" s="105" t="s">
        <v>11</v>
      </c>
      <c r="C51" s="105"/>
      <c r="D51" s="46">
        <f>COUNTIF(D14:D33,F129)</f>
        <v>0</v>
      </c>
      <c r="J51" s="59"/>
    </row>
    <row r="52" spans="2:10" ht="14.4" customHeight="1" x14ac:dyDescent="0.3">
      <c r="B52" s="106" t="s">
        <v>16</v>
      </c>
      <c r="C52" s="106"/>
      <c r="D52" s="47">
        <f>COUNTIF(D14:D33,F130)</f>
        <v>2</v>
      </c>
      <c r="J52" s="59"/>
    </row>
    <row r="53" spans="2:10" ht="14.4" customHeight="1" x14ac:dyDescent="0.3">
      <c r="B53" s="75" t="s">
        <v>12</v>
      </c>
      <c r="C53" s="75"/>
      <c r="D53" s="48">
        <f>SUM(D50:D52)</f>
        <v>3</v>
      </c>
      <c r="J53" s="59"/>
    </row>
    <row r="54" spans="2:10" ht="14.4" customHeight="1" x14ac:dyDescent="0.3">
      <c r="B54" s="49"/>
      <c r="J54" s="59"/>
    </row>
    <row r="55" spans="2:10" ht="14.4" customHeight="1" x14ac:dyDescent="0.3">
      <c r="B55" s="49"/>
      <c r="J55" s="59"/>
    </row>
    <row r="56" spans="2:10" ht="14.4" customHeight="1" x14ac:dyDescent="0.3">
      <c r="B56" s="49"/>
      <c r="C56" s="50"/>
      <c r="D56" s="3"/>
      <c r="J56" s="59"/>
    </row>
    <row r="57" spans="2:10" ht="14.4" customHeight="1" x14ac:dyDescent="0.3">
      <c r="J57" s="59"/>
    </row>
    <row r="58" spans="2:10" ht="14.4" customHeight="1" x14ac:dyDescent="0.3">
      <c r="C58" s="73" t="s">
        <v>151</v>
      </c>
      <c r="J58" s="59"/>
    </row>
    <row r="59" spans="2:10" ht="14.4" customHeight="1" x14ac:dyDescent="0.3">
      <c r="C59" s="74" t="s">
        <v>152</v>
      </c>
      <c r="J59" s="59"/>
    </row>
    <row r="60" spans="2:10" ht="14.4" customHeight="1" x14ac:dyDescent="0.3">
      <c r="J60" s="59"/>
    </row>
    <row r="61" spans="2:10" ht="14.4" customHeight="1" x14ac:dyDescent="0.3">
      <c r="J61" s="59"/>
    </row>
    <row r="62" spans="2:10" ht="14.4" customHeight="1" x14ac:dyDescent="0.3">
      <c r="J62" s="59"/>
    </row>
    <row r="63" spans="2:10" ht="14.4" customHeight="1" x14ac:dyDescent="0.3">
      <c r="J63" s="59"/>
    </row>
    <row r="64" spans="2:10" ht="14.4" customHeight="1" x14ac:dyDescent="0.3">
      <c r="C64" s="62"/>
      <c r="J64" s="59"/>
    </row>
    <row r="65" spans="3:10" ht="14.4" customHeight="1" x14ac:dyDescent="0.3">
      <c r="C65" s="63"/>
      <c r="J65" s="59"/>
    </row>
    <row r="66" spans="3:10" ht="14.4" customHeight="1" x14ac:dyDescent="0.3">
      <c r="J66" s="59"/>
    </row>
    <row r="67" spans="3:10" ht="14.4" customHeight="1" x14ac:dyDescent="0.3">
      <c r="J67" s="59"/>
    </row>
    <row r="68" spans="3:10" ht="14.4" customHeight="1" x14ac:dyDescent="0.3">
      <c r="J68" s="59"/>
    </row>
    <row r="69" spans="3:10" ht="14.4" customHeight="1" x14ac:dyDescent="0.3">
      <c r="J69" s="59"/>
    </row>
    <row r="70" spans="3:10" ht="14.4" customHeight="1" x14ac:dyDescent="0.3">
      <c r="J70" s="59"/>
    </row>
    <row r="71" spans="3:10" ht="14.4" customHeight="1" x14ac:dyDescent="0.3">
      <c r="J71" s="59"/>
    </row>
    <row r="72" spans="3:10" ht="14.4" customHeight="1" x14ac:dyDescent="0.3">
      <c r="J72" s="59"/>
    </row>
    <row r="73" spans="3:10" ht="14.4" customHeight="1" x14ac:dyDescent="0.3">
      <c r="J73" s="59"/>
    </row>
    <row r="74" spans="3:10" ht="14.4" customHeight="1" x14ac:dyDescent="0.3">
      <c r="J74" s="59"/>
    </row>
    <row r="75" spans="3:10" ht="14.4" customHeight="1" x14ac:dyDescent="0.3">
      <c r="J75" s="59"/>
    </row>
    <row r="76" spans="3:10" ht="14.4" customHeight="1" x14ac:dyDescent="0.3">
      <c r="J76" s="59"/>
    </row>
    <row r="77" spans="3:10" ht="14.4" customHeight="1" x14ac:dyDescent="0.3">
      <c r="J77" s="59"/>
    </row>
    <row r="78" spans="3:10" ht="14.4" customHeight="1" x14ac:dyDescent="0.3">
      <c r="J78" s="59"/>
    </row>
    <row r="79" spans="3:10" ht="14.4" customHeight="1" x14ac:dyDescent="0.3">
      <c r="J79" s="59"/>
    </row>
    <row r="80" spans="3:10" ht="14.4" customHeight="1" x14ac:dyDescent="0.3">
      <c r="J80" s="59"/>
    </row>
    <row r="81" spans="10:10" ht="14.4" customHeight="1" x14ac:dyDescent="0.3">
      <c r="J81" s="59"/>
    </row>
    <row r="82" spans="10:10" ht="14.4" customHeight="1" x14ac:dyDescent="0.3">
      <c r="J82" s="59"/>
    </row>
    <row r="83" spans="10:10" ht="14.4" customHeight="1" x14ac:dyDescent="0.3">
      <c r="J83" s="59"/>
    </row>
    <row r="84" spans="10:10" ht="14.4" customHeight="1" x14ac:dyDescent="0.3">
      <c r="J84" s="59"/>
    </row>
    <row r="85" spans="10:10" ht="14.4" customHeight="1" x14ac:dyDescent="0.3">
      <c r="J85" s="59"/>
    </row>
    <row r="86" spans="10:10" ht="14.4" customHeight="1" x14ac:dyDescent="0.3">
      <c r="J86" s="59"/>
    </row>
    <row r="87" spans="10:10" ht="14.4" customHeight="1" x14ac:dyDescent="0.3">
      <c r="J87" s="59"/>
    </row>
    <row r="88" spans="10:10" ht="14.4" customHeight="1" x14ac:dyDescent="0.3">
      <c r="J88" s="59"/>
    </row>
    <row r="89" spans="10:10" ht="14.4" customHeight="1" x14ac:dyDescent="0.3">
      <c r="J89" s="59"/>
    </row>
    <row r="90" spans="10:10" ht="14.4" customHeight="1" x14ac:dyDescent="0.3">
      <c r="J90" s="59"/>
    </row>
    <row r="91" spans="10:10" ht="14.4" customHeight="1" x14ac:dyDescent="0.3">
      <c r="J91" s="59"/>
    </row>
    <row r="92" spans="10:10" ht="14.4" customHeight="1" x14ac:dyDescent="0.3">
      <c r="J92" s="59"/>
    </row>
    <row r="93" spans="10:10" ht="14.4" customHeight="1" x14ac:dyDescent="0.3">
      <c r="J93" s="59"/>
    </row>
    <row r="94" spans="10:10" ht="14.4" customHeight="1" x14ac:dyDescent="0.3">
      <c r="J94" s="59"/>
    </row>
    <row r="95" spans="10:10" ht="14.4" customHeight="1" x14ac:dyDescent="0.3">
      <c r="J95" s="59"/>
    </row>
    <row r="96" spans="10:10" ht="14.4" customHeight="1" x14ac:dyDescent="0.3">
      <c r="J96" s="59"/>
    </row>
    <row r="97" spans="9:11" ht="14.4" customHeight="1" x14ac:dyDescent="0.3">
      <c r="J97" s="59"/>
    </row>
    <row r="98" spans="9:11" ht="14.4" customHeight="1" x14ac:dyDescent="0.3">
      <c r="J98" s="59"/>
    </row>
    <row r="99" spans="9:11" ht="14.4" customHeight="1" x14ac:dyDescent="0.3">
      <c r="J99" s="59"/>
    </row>
    <row r="100" spans="9:11" ht="14.4" customHeight="1" x14ac:dyDescent="0.3">
      <c r="J100" s="59"/>
    </row>
    <row r="101" spans="9:11" ht="14.4" customHeight="1" x14ac:dyDescent="0.3">
      <c r="I101" s="58" t="str">
        <f t="shared" ref="I101:I106" si="2">"='P-"&amp;J101&amp;"'!"&amp;$J$3</f>
        <v>='P-75'!G153</v>
      </c>
      <c r="J101" s="59">
        <v>75</v>
      </c>
      <c r="K101" s="58" t="str">
        <f t="shared" ref="K101:K106" si="3">"='P-"&amp;J101&amp;"'!"&amp;$K$3</f>
        <v>='P-75'!F13</v>
      </c>
    </row>
    <row r="102" spans="9:11" ht="14.4" customHeight="1" x14ac:dyDescent="0.3">
      <c r="I102" s="58" t="str">
        <f t="shared" si="2"/>
        <v>='P-76'!G153</v>
      </c>
      <c r="J102" s="59">
        <v>76</v>
      </c>
      <c r="K102" s="58" t="str">
        <f t="shared" si="3"/>
        <v>='P-76'!F13</v>
      </c>
    </row>
    <row r="103" spans="9:11" ht="14.4" customHeight="1" x14ac:dyDescent="0.3">
      <c r="I103" s="58" t="str">
        <f t="shared" si="2"/>
        <v>='P-77'!G153</v>
      </c>
      <c r="J103" s="59">
        <v>77</v>
      </c>
      <c r="K103" s="58" t="str">
        <f t="shared" si="3"/>
        <v>='P-77'!F13</v>
      </c>
    </row>
    <row r="104" spans="9:11" ht="14.4" customHeight="1" x14ac:dyDescent="0.3">
      <c r="I104" s="58" t="str">
        <f t="shared" si="2"/>
        <v>='P-78'!G153</v>
      </c>
      <c r="J104" s="59">
        <v>78</v>
      </c>
      <c r="K104" s="58" t="str">
        <f t="shared" si="3"/>
        <v>='P-78'!F13</v>
      </c>
    </row>
    <row r="105" spans="9:11" ht="14.4" customHeight="1" x14ac:dyDescent="0.3">
      <c r="I105" s="58" t="str">
        <f t="shared" si="2"/>
        <v>='P-79'!G153</v>
      </c>
      <c r="J105" s="59">
        <v>79</v>
      </c>
      <c r="K105" s="58" t="str">
        <f t="shared" si="3"/>
        <v>='P-79'!F13</v>
      </c>
    </row>
    <row r="106" spans="9:11" ht="14.4" customHeight="1" x14ac:dyDescent="0.3">
      <c r="I106" s="58" t="str">
        <f t="shared" si="2"/>
        <v>='P-80'!G153</v>
      </c>
      <c r="J106" s="59">
        <v>80</v>
      </c>
      <c r="K106" s="58" t="str">
        <f t="shared" si="3"/>
        <v>='P-80'!F13</v>
      </c>
    </row>
    <row r="107" spans="9:11" ht="14.4" customHeight="1" x14ac:dyDescent="0.3">
      <c r="J107" s="59"/>
    </row>
    <row r="108" spans="9:11" ht="14.4" customHeight="1" x14ac:dyDescent="0.3">
      <c r="J108" s="59"/>
    </row>
    <row r="109" spans="9:11" ht="14.4" customHeight="1" x14ac:dyDescent="0.3">
      <c r="J109" s="59"/>
    </row>
    <row r="110" spans="9:11" ht="14.4" customHeight="1" x14ac:dyDescent="0.3">
      <c r="J110" s="59"/>
    </row>
    <row r="111" spans="9:11" ht="14.4" customHeight="1" x14ac:dyDescent="0.3">
      <c r="J111" s="59"/>
    </row>
    <row r="112" spans="9:11" ht="14.4" customHeight="1" x14ac:dyDescent="0.3">
      <c r="J112" s="59"/>
    </row>
    <row r="113" spans="6:10" ht="14.4" customHeight="1" x14ac:dyDescent="0.3">
      <c r="J113" s="59"/>
    </row>
    <row r="114" spans="6:10" ht="14.4" customHeight="1" x14ac:dyDescent="0.3">
      <c r="J114" s="59"/>
    </row>
    <row r="115" spans="6:10" ht="14.4" customHeight="1" x14ac:dyDescent="0.3">
      <c r="J115" s="59"/>
    </row>
    <row r="116" spans="6:10" ht="14.4" customHeight="1" x14ac:dyDescent="0.3">
      <c r="J116" s="59"/>
    </row>
    <row r="117" spans="6:10" ht="14.4" customHeight="1" x14ac:dyDescent="0.3">
      <c r="J117" s="59"/>
    </row>
    <row r="118" spans="6:10" ht="14.4" customHeight="1" x14ac:dyDescent="0.3">
      <c r="J118" s="59"/>
    </row>
    <row r="119" spans="6:10" ht="14.4" customHeight="1" x14ac:dyDescent="0.3">
      <c r="J119" s="59"/>
    </row>
    <row r="120" spans="6:10" ht="14.4" customHeight="1" x14ac:dyDescent="0.3">
      <c r="J120" s="59"/>
    </row>
    <row r="123" spans="6:10" ht="14.4" customHeight="1" x14ac:dyDescent="0.3">
      <c r="F123" s="58" t="s">
        <v>13</v>
      </c>
    </row>
    <row r="124" spans="6:10" ht="14.4" customHeight="1" x14ac:dyDescent="0.3">
      <c r="F124" s="60" t="s">
        <v>14</v>
      </c>
      <c r="G124" s="60"/>
      <c r="H124" s="60"/>
    </row>
    <row r="128" spans="6:10" ht="14.4" customHeight="1" x14ac:dyDescent="0.3">
      <c r="F128" s="58" t="s">
        <v>0</v>
      </c>
    </row>
    <row r="129" spans="6:12" ht="14.4" customHeight="1" x14ac:dyDescent="0.3">
      <c r="F129" s="58" t="s">
        <v>11</v>
      </c>
    </row>
    <row r="130" spans="6:12" ht="14.4" customHeight="1" x14ac:dyDescent="0.3">
      <c r="F130" s="58" t="s">
        <v>16</v>
      </c>
    </row>
    <row r="131" spans="6:12" ht="14.4" customHeight="1" x14ac:dyDescent="0.3">
      <c r="F131" s="58" t="s">
        <v>15</v>
      </c>
    </row>
    <row r="133" spans="6:12" ht="14.4" customHeight="1" x14ac:dyDescent="0.3">
      <c r="L133" s="58" t="e">
        <f>"='P-"&amp;#REF!&amp;"'!"&amp;#REF!</f>
        <v>#REF!</v>
      </c>
    </row>
  </sheetData>
  <sheetProtection algorithmName="SHA-512" hashValue="dPk1VG+HGkbKLyWdDka6cKd9yM5NlltoqF2nwTA4fPPuGE4OIKgWl5PepHbkisrHmuq46fN3eOchOenUuVwXOA==" saltValue="huJXawpkS3TUFwYcMIiWsw==" spinCount="100000" sheet="1" formatCells="0" insertRows="0" deleteRows="0"/>
  <protectedRanges>
    <protectedRange sqref="D66" name="Rango1"/>
  </protectedRanges>
  <mergeCells count="16">
    <mergeCell ref="B1:C2"/>
    <mergeCell ref="B6:C6"/>
    <mergeCell ref="B9:B11"/>
    <mergeCell ref="C9:D11"/>
    <mergeCell ref="B40:D41"/>
    <mergeCell ref="B53:C53"/>
    <mergeCell ref="B36:D38"/>
    <mergeCell ref="B7:D7"/>
    <mergeCell ref="B3:D3"/>
    <mergeCell ref="B4:D4"/>
    <mergeCell ref="B5:D5"/>
    <mergeCell ref="B44:D44"/>
    <mergeCell ref="B45:D47"/>
    <mergeCell ref="B50:C50"/>
    <mergeCell ref="B51:C51"/>
    <mergeCell ref="B52:C52"/>
  </mergeCells>
  <phoneticPr fontId="8" type="noConversion"/>
  <conditionalFormatting sqref="D14:D33">
    <cfRule type="cellIs" dxfId="168" priority="1" operator="equal">
      <formula>"RECHAZADO"</formula>
    </cfRule>
    <cfRule type="cellIs" dxfId="167" priority="2" operator="equal">
      <formula>"NO CUMPLE"</formula>
    </cfRule>
  </conditionalFormatting>
  <conditionalFormatting sqref="D14:D35">
    <cfRule type="cellIs" dxfId="166" priority="3" operator="equal">
      <formula>"CUMPLE"</formula>
    </cfRule>
  </conditionalFormatting>
  <hyperlinks>
    <hyperlink ref="B15" location="'P-2'!Área_de_impresión" tooltip="Ir a hoja P-1" display="P-2" xr:uid="{00000000-0004-0000-0000-000001000000}"/>
    <hyperlink ref="B16" location="'P-3'!Área_de_impresión" tooltip="Ir a hoja P-1" display="P-3" xr:uid="{00000000-0004-0000-0000-000002000000}"/>
    <hyperlink ref="B18" location="'P-5'!Área_de_impresión" tooltip="Ir a hoja P-1" display="P-5" xr:uid="{00000000-0004-0000-0000-000003000000}"/>
    <hyperlink ref="B20" location="'P-7'!Área_de_impresión" tooltip="Ir a hoja P-1" display="P-7" xr:uid="{00000000-0004-0000-0000-000004000000}"/>
    <hyperlink ref="B22" location="'P-9'!Área_de_impresión" tooltip="Ir a hoja P-1" display="P-9" xr:uid="{00000000-0004-0000-0000-000005000000}"/>
    <hyperlink ref="B17" location="'P-4'!Área_de_impresión" tooltip="Ir a hoja P-1" display="P-4" xr:uid="{00000000-0004-0000-0000-000006000000}"/>
    <hyperlink ref="B19" location="'P-6'!Área_de_impresión" tooltip="Ir a hoja P-1" display="P-6" xr:uid="{00000000-0004-0000-0000-000007000000}"/>
    <hyperlink ref="B24" location="'P-11'!Área_de_impresión" tooltip="Ir a hoja P-1" display="P-11" xr:uid="{00000000-0004-0000-0000-000009000000}"/>
    <hyperlink ref="B23" location="'P-10'!Área_de_impresión" tooltip="Ir a hoja P-1" display="P-10" xr:uid="{00000000-0004-0000-0000-00000B000000}"/>
    <hyperlink ref="B25" location="'P-12'!Área_de_impresión" tooltip="Ir a hoja P-1" display="P-12" xr:uid="{25DF48CA-5975-4675-A2FD-9FE4CB30AA68}"/>
    <hyperlink ref="B27" location="'P-11'!Área_de_impresión" tooltip="Ir a hoja P-1" display="P-11" xr:uid="{5BBDD924-55CD-403E-8158-89726B0C37F0}"/>
    <hyperlink ref="B30" location="'P-11'!Área_de_impresión" tooltip="Ir a hoja P-1" display="P-11" xr:uid="{B86E2518-7E10-4A5C-A9AE-193A38C5E942}"/>
    <hyperlink ref="B33" location="'P-11'!Área_de_impresión" tooltip="Ir a hoja P-1" display="P-11" xr:uid="{E1665168-76AC-4355-8D92-5D8FB119C5C3}"/>
    <hyperlink ref="B26" location="'P-10'!Área_de_impresión" tooltip="Ir a hoja P-1" display="P-10" xr:uid="{C94559DF-8E18-4F1F-9CC7-C36F1057192E}"/>
    <hyperlink ref="B29" location="'P-10'!Área_de_impresión" tooltip="Ir a hoja P-1" display="P-10" xr:uid="{F8D5FD0D-BF96-4C0C-9ACA-4EBD5B4A5016}"/>
    <hyperlink ref="B32" location="'P-12'!Área_de_impresión" tooltip="Ir a hoja P-1" display="P-12" xr:uid="{77E41B4C-B708-4866-8CE6-1C22973D3FCF}"/>
    <hyperlink ref="B28" location="'P-12'!Área_de_impresión" tooltip="Ir a hoja P-1" display="P-12" xr:uid="{C8618457-B9EC-41AB-BA63-FBAC90FB562F}"/>
    <hyperlink ref="B31" location="'P-12'!Área_de_impresión" tooltip="Ir a hoja P-1" display="P-12" xr:uid="{206EA562-EEC1-41FD-AD48-F3DEBB7A9723}"/>
  </hyperlinks>
  <printOptions horizontalCentered="1"/>
  <pageMargins left="0.25" right="0.25" top="0.75" bottom="0.75" header="0.3" footer="0.3"/>
  <pageSetup scale="6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3BA983-F30D-4332-9B39-10BF9C1163D7}">
  <sheetPr>
    <tabColor rgb="FFFFFF00"/>
    <pageSetUpPr fitToPage="1"/>
  </sheetPr>
  <dimension ref="A1:Q164"/>
  <sheetViews>
    <sheetView showGridLines="0" view="pageBreakPreview" topLeftCell="A134" zoomScaleNormal="100" zoomScaleSheetLayoutView="100" workbookViewId="0">
      <selection activeCell="W160" sqref="W160"/>
    </sheetView>
  </sheetViews>
  <sheetFormatPr baseColWidth="10" defaultColWidth="10.88671875" defaultRowHeight="14.4" x14ac:dyDescent="0.3"/>
  <cols>
    <col min="1" max="1" width="5.5546875" style="1" customWidth="1"/>
    <col min="2" max="2" width="1.109375" style="1" customWidth="1"/>
    <col min="3" max="3" width="3.5546875" style="2" customWidth="1"/>
    <col min="4" max="8" width="10.88671875" style="1"/>
    <col min="9" max="9" width="10.88671875" style="12"/>
    <col min="10" max="12" width="10.88671875" style="1"/>
    <col min="13" max="13" width="10.88671875" style="2"/>
    <col min="14" max="14" width="1.109375" style="1" customWidth="1"/>
    <col min="15" max="15" width="5.5546875" style="1" customWidth="1"/>
    <col min="16" max="16" width="10.88671875" style="1"/>
    <col min="17" max="17" width="0" style="1" hidden="1" customWidth="1"/>
    <col min="18" max="16384" width="10.88671875" style="1"/>
  </cols>
  <sheetData>
    <row r="1" spans="2:14" ht="3.9" customHeight="1" x14ac:dyDescent="0.3">
      <c r="B1" s="4"/>
      <c r="C1" s="5"/>
      <c r="D1" s="6"/>
      <c r="E1" s="6"/>
      <c r="F1" s="6"/>
      <c r="G1" s="6"/>
      <c r="H1" s="6"/>
      <c r="I1" s="7"/>
      <c r="J1" s="6"/>
      <c r="K1" s="6"/>
      <c r="L1" s="6"/>
      <c r="M1" s="5"/>
      <c r="N1" s="8"/>
    </row>
    <row r="2" spans="2:14" ht="14.4" customHeight="1" x14ac:dyDescent="0.3">
      <c r="B2" s="9"/>
      <c r="C2" s="133"/>
      <c r="D2" s="134"/>
      <c r="E2" s="134"/>
      <c r="F2" s="134"/>
      <c r="G2" s="134"/>
      <c r="H2" s="134"/>
      <c r="I2" s="134"/>
      <c r="J2" s="134"/>
      <c r="K2" s="135"/>
      <c r="L2" s="126" t="s">
        <v>136</v>
      </c>
      <c r="M2" s="127"/>
      <c r="N2" s="10"/>
    </row>
    <row r="3" spans="2:14" ht="35.25" customHeight="1" x14ac:dyDescent="0.3">
      <c r="B3" s="9"/>
      <c r="C3" s="136"/>
      <c r="D3" s="137"/>
      <c r="E3" s="137"/>
      <c r="F3" s="137"/>
      <c r="G3" s="137"/>
      <c r="H3" s="137"/>
      <c r="I3" s="137"/>
      <c r="J3" s="137"/>
      <c r="K3" s="138"/>
      <c r="L3" s="128"/>
      <c r="M3" s="129"/>
      <c r="N3" s="10"/>
    </row>
    <row r="4" spans="2:14" ht="14.4" customHeight="1" x14ac:dyDescent="0.3">
      <c r="B4" s="9"/>
      <c r="C4" s="139"/>
      <c r="D4" s="140"/>
      <c r="E4" s="140"/>
      <c r="F4" s="140"/>
      <c r="G4" s="140"/>
      <c r="H4" s="140"/>
      <c r="I4" s="140"/>
      <c r="J4" s="140"/>
      <c r="K4" s="141"/>
      <c r="L4" s="130" t="s">
        <v>85</v>
      </c>
      <c r="M4" s="131"/>
      <c r="N4" s="11"/>
    </row>
    <row r="5" spans="2:14" ht="14.4" customHeight="1" x14ac:dyDescent="0.3">
      <c r="B5" s="9"/>
      <c r="C5" s="142" t="s">
        <v>129</v>
      </c>
      <c r="D5" s="143"/>
      <c r="E5" s="143"/>
      <c r="F5" s="143"/>
      <c r="G5" s="143"/>
      <c r="H5" s="143"/>
      <c r="I5" s="143"/>
      <c r="J5" s="143"/>
      <c r="K5" s="143"/>
      <c r="L5" s="143"/>
      <c r="M5" s="144"/>
      <c r="N5" s="11"/>
    </row>
    <row r="6" spans="2:14" ht="14.4" customHeight="1" x14ac:dyDescent="0.3">
      <c r="B6" s="9"/>
      <c r="C6" s="145" t="s">
        <v>130</v>
      </c>
      <c r="D6" s="146"/>
      <c r="E6" s="146"/>
      <c r="F6" s="146"/>
      <c r="G6" s="146"/>
      <c r="H6" s="146"/>
      <c r="I6" s="146"/>
      <c r="J6" s="146"/>
      <c r="K6" s="146"/>
      <c r="L6" s="146"/>
      <c r="M6" s="147"/>
      <c r="N6" s="11"/>
    </row>
    <row r="7" spans="2:14" ht="14.4" customHeight="1" x14ac:dyDescent="0.3">
      <c r="B7" s="9"/>
      <c r="C7" s="148" t="s">
        <v>143</v>
      </c>
      <c r="D7" s="149"/>
      <c r="E7" s="149"/>
      <c r="F7" s="149"/>
      <c r="G7" s="149"/>
      <c r="H7" s="149"/>
      <c r="I7" s="149"/>
      <c r="J7" s="149"/>
      <c r="K7" s="149"/>
      <c r="L7" s="149"/>
      <c r="M7" s="150"/>
      <c r="N7" s="13"/>
    </row>
    <row r="8" spans="2:14" ht="14.4" customHeight="1" x14ac:dyDescent="0.3">
      <c r="B8" s="9"/>
      <c r="C8" s="151" t="str">
        <f>'Resumen - Evaluación jurídica'!D6</f>
        <v>PROCESO NRO. 	MC-NRÑ-52-00021 DE 2026</v>
      </c>
      <c r="D8" s="152"/>
      <c r="E8" s="152"/>
      <c r="F8" s="152"/>
      <c r="G8" s="152"/>
      <c r="H8" s="152"/>
      <c r="I8" s="152"/>
      <c r="J8" s="152"/>
      <c r="K8" s="152"/>
      <c r="L8" s="152"/>
      <c r="M8" s="153"/>
      <c r="N8" s="13"/>
    </row>
    <row r="9" spans="2:14" ht="14.4" customHeight="1" x14ac:dyDescent="0.3">
      <c r="B9" s="9"/>
      <c r="C9" s="154" t="s">
        <v>137</v>
      </c>
      <c r="D9" s="155"/>
      <c r="E9" s="155"/>
      <c r="F9" s="155"/>
      <c r="G9" s="155"/>
      <c r="H9" s="155"/>
      <c r="I9" s="155"/>
      <c r="J9" s="155"/>
      <c r="K9" s="155"/>
      <c r="L9" s="155"/>
      <c r="M9" s="156"/>
      <c r="N9" s="13"/>
    </row>
    <row r="10" spans="2:14" ht="14.4" customHeight="1" x14ac:dyDescent="0.3">
      <c r="B10" s="9"/>
      <c r="C10" s="151" t="s">
        <v>140</v>
      </c>
      <c r="D10" s="152"/>
      <c r="E10" s="152"/>
      <c r="F10" s="152"/>
      <c r="G10" s="152" t="s">
        <v>141</v>
      </c>
      <c r="H10" s="152"/>
      <c r="I10" s="152"/>
      <c r="J10" s="152" t="s">
        <v>139</v>
      </c>
      <c r="K10" s="152"/>
      <c r="L10" s="152"/>
      <c r="M10" s="153"/>
      <c r="N10" s="13"/>
    </row>
    <row r="11" spans="2:14" ht="14.4" customHeight="1" x14ac:dyDescent="0.3">
      <c r="B11" s="9"/>
      <c r="C11" s="157" t="s">
        <v>18</v>
      </c>
      <c r="D11" s="158"/>
      <c r="E11" s="157" t="str">
        <f>'Resumen - Evaluación jurídica'!C9</f>
        <v>Prestar el servicio integral de suministro de medicamentos, dispensación, dispositivos y atención farmacéutica a los beneficiarios del Servicio Médico Asistencial del SENA Regional Nariño.</v>
      </c>
      <c r="F11" s="159"/>
      <c r="G11" s="159"/>
      <c r="H11" s="159"/>
      <c r="I11" s="159"/>
      <c r="J11" s="159"/>
      <c r="K11" s="159"/>
      <c r="L11" s="159"/>
      <c r="M11" s="158"/>
      <c r="N11" s="14"/>
    </row>
    <row r="12" spans="2:14" ht="14.4" customHeight="1" x14ac:dyDescent="0.3">
      <c r="B12" s="9"/>
      <c r="C12" s="139"/>
      <c r="D12" s="141"/>
      <c r="E12" s="139"/>
      <c r="F12" s="140"/>
      <c r="G12" s="140"/>
      <c r="H12" s="140"/>
      <c r="I12" s="140"/>
      <c r="J12" s="140"/>
      <c r="K12" s="140"/>
      <c r="L12" s="140"/>
      <c r="M12" s="141"/>
      <c r="N12" s="14"/>
    </row>
    <row r="13" spans="2:14" ht="3.9" customHeight="1" thickBot="1" x14ac:dyDescent="0.35">
      <c r="B13" s="15"/>
      <c r="C13" s="16"/>
      <c r="D13" s="17"/>
      <c r="E13" s="17"/>
      <c r="F13" s="17"/>
      <c r="G13" s="17"/>
      <c r="H13" s="17"/>
      <c r="I13" s="18"/>
      <c r="J13" s="17"/>
      <c r="K13" s="17"/>
      <c r="L13" s="17"/>
      <c r="M13" s="16"/>
      <c r="N13" s="19"/>
    </row>
    <row r="14" spans="2:14" ht="14.4" customHeight="1" thickBot="1" x14ac:dyDescent="0.35"/>
    <row r="15" spans="2:14" ht="3.9" customHeight="1" x14ac:dyDescent="0.3">
      <c r="B15" s="4"/>
      <c r="C15" s="5"/>
      <c r="D15" s="6"/>
      <c r="E15" s="6"/>
      <c r="F15" s="6"/>
      <c r="G15" s="6"/>
      <c r="H15" s="6"/>
      <c r="I15" s="7"/>
      <c r="J15" s="6"/>
      <c r="K15" s="6"/>
      <c r="L15" s="6"/>
      <c r="M15" s="5"/>
      <c r="N15" s="8"/>
    </row>
    <row r="16" spans="2:14" ht="14.4" customHeight="1" x14ac:dyDescent="0.3">
      <c r="B16" s="9"/>
      <c r="D16" s="61" t="s">
        <v>21</v>
      </c>
      <c r="E16" s="41"/>
      <c r="I16" s="20" t="s">
        <v>42</v>
      </c>
      <c r="J16" s="53" t="s">
        <v>8</v>
      </c>
      <c r="K16" s="20" t="s">
        <v>82</v>
      </c>
      <c r="L16" s="132"/>
      <c r="M16" s="132"/>
      <c r="N16" s="13"/>
    </row>
    <row r="17" spans="1:17" ht="14.4" customHeight="1" x14ac:dyDescent="0.3">
      <c r="A17" s="21"/>
      <c r="B17" s="22"/>
      <c r="C17" s="23"/>
      <c r="N17" s="13"/>
    </row>
    <row r="18" spans="1:17" ht="14.4" customHeight="1" x14ac:dyDescent="0.3">
      <c r="A18" s="21"/>
      <c r="B18" s="22"/>
      <c r="C18" s="23"/>
      <c r="D18" s="20" t="s">
        <v>20</v>
      </c>
      <c r="E18" s="21"/>
      <c r="F18" s="125" t="s">
        <v>146</v>
      </c>
      <c r="G18" s="125"/>
      <c r="H18" s="125"/>
      <c r="I18" s="125"/>
      <c r="J18" s="125"/>
      <c r="K18" s="125"/>
      <c r="L18" s="125"/>
      <c r="M18" s="125"/>
      <c r="N18" s="13"/>
    </row>
    <row r="19" spans="1:17" ht="3.9" customHeight="1" x14ac:dyDescent="0.3">
      <c r="A19" s="24"/>
      <c r="B19" s="25"/>
      <c r="C19" s="26"/>
      <c r="D19" s="55"/>
      <c r="E19" s="24"/>
      <c r="F19" s="26"/>
      <c r="G19" s="26"/>
      <c r="H19" s="26"/>
      <c r="N19" s="13"/>
    </row>
    <row r="20" spans="1:17" x14ac:dyDescent="0.3">
      <c r="A20" s="21"/>
      <c r="B20" s="22"/>
      <c r="C20" s="23"/>
      <c r="D20" s="38" t="s">
        <v>1</v>
      </c>
      <c r="E20" s="117"/>
      <c r="F20" s="117"/>
      <c r="G20" s="117"/>
      <c r="H20" s="117"/>
      <c r="I20" s="117"/>
      <c r="J20" s="117"/>
      <c r="K20" s="12"/>
      <c r="L20" s="38" t="s">
        <v>2</v>
      </c>
      <c r="M20" s="56"/>
      <c r="N20" s="27"/>
    </row>
    <row r="21" spans="1:17" ht="3.9" customHeight="1" x14ac:dyDescent="0.3">
      <c r="A21" s="24"/>
      <c r="B21" s="25"/>
      <c r="C21" s="26"/>
      <c r="D21" s="57"/>
      <c r="E21" s="12"/>
      <c r="F21" s="26"/>
      <c r="G21" s="26"/>
      <c r="H21" s="26"/>
      <c r="J21" s="55"/>
      <c r="K21" s="34"/>
      <c r="L21" s="57"/>
      <c r="M21" s="26"/>
      <c r="N21" s="27"/>
    </row>
    <row r="22" spans="1:17" x14ac:dyDescent="0.3">
      <c r="A22" s="21"/>
      <c r="B22" s="22"/>
      <c r="C22" s="23"/>
      <c r="D22" s="38" t="s">
        <v>3</v>
      </c>
      <c r="E22" s="117"/>
      <c r="F22" s="117"/>
      <c r="G22" s="117"/>
      <c r="H22" s="117"/>
      <c r="I22" s="117"/>
      <c r="J22" s="117"/>
      <c r="K22" s="12"/>
      <c r="L22" s="38" t="s">
        <v>2</v>
      </c>
      <c r="M22" s="56"/>
      <c r="N22" s="27"/>
    </row>
    <row r="23" spans="1:17" ht="3.9" customHeight="1" x14ac:dyDescent="0.3">
      <c r="A23" s="24"/>
      <c r="B23" s="25"/>
      <c r="C23" s="26"/>
      <c r="D23" s="57"/>
      <c r="E23" s="12"/>
      <c r="F23" s="26"/>
      <c r="G23" s="26"/>
      <c r="H23" s="26"/>
      <c r="J23" s="55"/>
      <c r="K23" s="34"/>
      <c r="L23" s="57"/>
      <c r="M23" s="26"/>
      <c r="N23" s="27"/>
    </row>
    <row r="24" spans="1:17" x14ac:dyDescent="0.3">
      <c r="A24" s="21"/>
      <c r="B24" s="22"/>
      <c r="C24" s="23"/>
      <c r="D24" s="38" t="s">
        <v>4</v>
      </c>
      <c r="E24" s="117"/>
      <c r="F24" s="117"/>
      <c r="G24" s="117"/>
      <c r="H24" s="117"/>
      <c r="I24" s="117"/>
      <c r="J24" s="117"/>
      <c r="K24" s="12"/>
      <c r="L24" s="38" t="s">
        <v>2</v>
      </c>
      <c r="M24" s="56"/>
      <c r="N24" s="27"/>
    </row>
    <row r="25" spans="1:17" ht="3.9" customHeight="1" x14ac:dyDescent="0.3">
      <c r="A25" s="24"/>
      <c r="B25" s="25"/>
      <c r="C25" s="26"/>
      <c r="D25" s="57"/>
      <c r="E25" s="12"/>
      <c r="F25" s="26"/>
      <c r="G25" s="26"/>
      <c r="H25" s="26"/>
      <c r="J25" s="55"/>
      <c r="K25" s="34"/>
      <c r="L25" s="57"/>
      <c r="M25" s="26"/>
      <c r="N25" s="27"/>
    </row>
    <row r="26" spans="1:17" x14ac:dyDescent="0.3">
      <c r="A26" s="21"/>
      <c r="B26" s="22"/>
      <c r="C26" s="23"/>
      <c r="D26" s="38" t="s">
        <v>5</v>
      </c>
      <c r="E26" s="117"/>
      <c r="F26" s="117"/>
      <c r="G26" s="117"/>
      <c r="H26" s="117"/>
      <c r="I26" s="117"/>
      <c r="J26" s="117"/>
      <c r="K26" s="12"/>
      <c r="L26" s="38" t="s">
        <v>2</v>
      </c>
      <c r="M26" s="56"/>
      <c r="N26" s="27"/>
    </row>
    <row r="27" spans="1:17" ht="3.9" customHeight="1" thickBot="1" x14ac:dyDescent="0.35">
      <c r="A27" s="21"/>
      <c r="B27" s="28"/>
      <c r="C27" s="29"/>
      <c r="D27" s="30"/>
      <c r="E27" s="17"/>
      <c r="F27" s="31"/>
      <c r="G27" s="17"/>
      <c r="H27" s="17"/>
      <c r="I27" s="18"/>
      <c r="J27" s="17"/>
      <c r="K27" s="17"/>
      <c r="L27" s="17"/>
      <c r="M27" s="16"/>
      <c r="N27" s="19"/>
    </row>
    <row r="28" spans="1:17" ht="14.4" customHeight="1" thickBot="1" x14ac:dyDescent="0.35">
      <c r="D28" s="20"/>
      <c r="Q28" s="32" t="s">
        <v>41</v>
      </c>
    </row>
    <row r="29" spans="1:17" ht="3.9" customHeight="1" x14ac:dyDescent="0.3">
      <c r="B29" s="4"/>
      <c r="C29" s="33"/>
      <c r="D29" s="7"/>
      <c r="E29" s="7"/>
      <c r="F29" s="7"/>
      <c r="G29" s="7"/>
      <c r="H29" s="7"/>
      <c r="I29" s="7"/>
      <c r="J29" s="7"/>
      <c r="K29" s="7"/>
      <c r="L29" s="7"/>
      <c r="M29" s="33"/>
      <c r="N29" s="8"/>
      <c r="Q29" s="32" t="s">
        <v>7</v>
      </c>
    </row>
    <row r="30" spans="1:17" ht="14.4" customHeight="1" x14ac:dyDescent="0.3">
      <c r="B30" s="9"/>
      <c r="C30" s="34"/>
      <c r="D30" s="119" t="s">
        <v>6</v>
      </c>
      <c r="E30" s="119"/>
      <c r="F30" s="119"/>
      <c r="G30" s="119"/>
      <c r="H30" s="34"/>
      <c r="I30" s="34"/>
      <c r="J30" s="35"/>
      <c r="K30" s="34"/>
      <c r="L30" s="34"/>
      <c r="M30" s="35" t="s">
        <v>0</v>
      </c>
      <c r="N30" s="13"/>
      <c r="Q30" s="32" t="s">
        <v>8</v>
      </c>
    </row>
    <row r="31" spans="1:17" ht="14.4" customHeight="1" x14ac:dyDescent="0.3">
      <c r="B31" s="9"/>
      <c r="C31" s="34"/>
      <c r="D31" s="34"/>
      <c r="E31" s="34"/>
      <c r="F31" s="34"/>
      <c r="G31" s="34"/>
      <c r="H31" s="34"/>
      <c r="I31" s="34"/>
      <c r="J31" s="34"/>
      <c r="K31" s="34"/>
      <c r="L31" s="34"/>
      <c r="M31" s="34"/>
      <c r="N31" s="13"/>
    </row>
    <row r="32" spans="1:17" ht="14.4" customHeight="1" x14ac:dyDescent="0.3">
      <c r="B32" s="9"/>
      <c r="C32" s="57">
        <v>1</v>
      </c>
      <c r="D32" s="121" t="s">
        <v>45</v>
      </c>
      <c r="E32" s="121"/>
      <c r="F32" s="121"/>
      <c r="G32" s="54"/>
      <c r="H32" s="54"/>
      <c r="I32" s="120"/>
      <c r="J32" s="120"/>
      <c r="K32" s="120"/>
      <c r="L32" s="116" t="s">
        <v>8</v>
      </c>
      <c r="M32" s="116"/>
      <c r="N32" s="13"/>
      <c r="Q32" s="12"/>
    </row>
    <row r="33" spans="2:17" ht="14.4" customHeight="1" x14ac:dyDescent="0.3">
      <c r="B33" s="9"/>
      <c r="C33" s="57" t="s">
        <v>71</v>
      </c>
      <c r="D33" s="123" t="s">
        <v>70</v>
      </c>
      <c r="E33" s="123"/>
      <c r="F33" s="123"/>
      <c r="G33" s="123"/>
      <c r="H33" s="123"/>
      <c r="I33" s="123"/>
      <c r="J33" s="39"/>
      <c r="K33" s="39"/>
      <c r="L33" s="39"/>
      <c r="M33" s="53" t="s">
        <v>8</v>
      </c>
      <c r="N33" s="13"/>
      <c r="Q33" s="12" t="s">
        <v>8</v>
      </c>
    </row>
    <row r="34" spans="2:17" ht="14.4" customHeight="1" x14ac:dyDescent="0.3">
      <c r="B34" s="9"/>
      <c r="C34" s="57" t="s">
        <v>72</v>
      </c>
      <c r="D34" s="123" t="s">
        <v>65</v>
      </c>
      <c r="E34" s="123"/>
      <c r="F34" s="123"/>
      <c r="G34" s="123"/>
      <c r="H34" s="123"/>
      <c r="I34" s="123"/>
      <c r="J34" s="35"/>
      <c r="K34" s="35"/>
      <c r="L34" s="35"/>
      <c r="M34" s="53" t="s">
        <v>8</v>
      </c>
      <c r="N34" s="13"/>
      <c r="Q34" s="12" t="s">
        <v>67</v>
      </c>
    </row>
    <row r="35" spans="2:17" ht="14.4" customHeight="1" x14ac:dyDescent="0.3">
      <c r="B35" s="9"/>
      <c r="C35" s="57" t="s">
        <v>73</v>
      </c>
      <c r="D35" s="123" t="s">
        <v>58</v>
      </c>
      <c r="E35" s="123"/>
      <c r="F35" s="123"/>
      <c r="G35" s="123"/>
      <c r="H35" s="123"/>
      <c r="I35" s="123"/>
      <c r="J35" s="35"/>
      <c r="K35" s="35"/>
      <c r="L35" s="35"/>
      <c r="M35" s="53" t="s">
        <v>8</v>
      </c>
      <c r="N35" s="13"/>
      <c r="Q35" s="12" t="s">
        <v>68</v>
      </c>
    </row>
    <row r="36" spans="2:17" ht="14.4" customHeight="1" x14ac:dyDescent="0.3">
      <c r="B36" s="9"/>
      <c r="C36" s="57" t="s">
        <v>74</v>
      </c>
      <c r="D36" s="123" t="s">
        <v>66</v>
      </c>
      <c r="E36" s="123"/>
      <c r="F36" s="123"/>
      <c r="G36" s="123"/>
      <c r="H36" s="123"/>
      <c r="I36" s="123"/>
      <c r="J36" s="35"/>
      <c r="K36" s="35"/>
      <c r="L36" s="35"/>
      <c r="M36" s="53" t="s">
        <v>8</v>
      </c>
      <c r="N36" s="13"/>
      <c r="Q36" s="12" t="s">
        <v>69</v>
      </c>
    </row>
    <row r="37" spans="2:17" ht="14.4" customHeight="1" x14ac:dyDescent="0.3">
      <c r="B37" s="9"/>
      <c r="C37" s="57" t="s">
        <v>75</v>
      </c>
      <c r="D37" s="12" t="s">
        <v>52</v>
      </c>
      <c r="E37" s="118"/>
      <c r="F37" s="118"/>
      <c r="G37" s="118"/>
      <c r="H37" s="118"/>
      <c r="I37" s="118"/>
      <c r="J37" s="118"/>
      <c r="K37" s="118"/>
      <c r="L37" s="35"/>
      <c r="M37" s="53" t="s">
        <v>8</v>
      </c>
      <c r="N37" s="13"/>
    </row>
    <row r="38" spans="2:17" ht="3.9" customHeight="1" x14ac:dyDescent="0.3">
      <c r="B38" s="9"/>
      <c r="C38" s="34"/>
      <c r="D38" s="12"/>
      <c r="E38" s="12"/>
      <c r="F38" s="12"/>
      <c r="G38" s="12"/>
      <c r="H38" s="12"/>
      <c r="J38" s="12"/>
      <c r="K38" s="12"/>
      <c r="L38" s="35"/>
      <c r="M38" s="35"/>
      <c r="N38" s="13"/>
    </row>
    <row r="39" spans="2:17" ht="14.4" customHeight="1" x14ac:dyDescent="0.3">
      <c r="B39" s="9"/>
      <c r="C39" s="34"/>
      <c r="D39" s="37" t="s">
        <v>43</v>
      </c>
      <c r="E39" s="115"/>
      <c r="F39" s="115"/>
      <c r="G39" s="115"/>
      <c r="H39" s="115"/>
      <c r="I39" s="115"/>
      <c r="J39" s="115"/>
      <c r="K39" s="115"/>
      <c r="L39" s="115"/>
      <c r="M39" s="115"/>
      <c r="N39" s="13"/>
    </row>
    <row r="40" spans="2:17" ht="14.4" customHeight="1" x14ac:dyDescent="0.3">
      <c r="B40" s="9"/>
      <c r="C40" s="34"/>
      <c r="D40" s="12"/>
      <c r="E40" s="12"/>
      <c r="F40" s="12"/>
      <c r="G40" s="12"/>
      <c r="H40" s="12"/>
      <c r="J40" s="12"/>
      <c r="K40" s="12"/>
      <c r="L40" s="12"/>
      <c r="M40" s="34"/>
      <c r="N40" s="13"/>
    </row>
    <row r="41" spans="2:17" ht="14.4" customHeight="1" x14ac:dyDescent="0.3">
      <c r="B41" s="9"/>
      <c r="C41" s="57">
        <v>2</v>
      </c>
      <c r="D41" s="123" t="s">
        <v>60</v>
      </c>
      <c r="E41" s="123"/>
      <c r="F41" s="123"/>
      <c r="G41" s="123"/>
      <c r="H41" s="123"/>
      <c r="I41" s="123"/>
      <c r="J41" s="123"/>
      <c r="K41" s="123"/>
      <c r="L41" s="12"/>
      <c r="M41" s="53" t="s">
        <v>7</v>
      </c>
      <c r="N41" s="13"/>
    </row>
    <row r="42" spans="2:17" x14ac:dyDescent="0.3">
      <c r="B42" s="9"/>
      <c r="C42" s="57" t="s">
        <v>95</v>
      </c>
      <c r="D42" s="123" t="s">
        <v>102</v>
      </c>
      <c r="E42" s="123"/>
      <c r="F42" s="123"/>
      <c r="G42" s="123"/>
      <c r="H42" s="123"/>
      <c r="I42" s="123"/>
      <c r="J42" s="123"/>
      <c r="K42" s="123"/>
      <c r="L42" s="12"/>
      <c r="M42" s="53" t="s">
        <v>8</v>
      </c>
      <c r="N42" s="13"/>
    </row>
    <row r="43" spans="2:17" ht="3.9" customHeight="1" x14ac:dyDescent="0.3">
      <c r="B43" s="9"/>
      <c r="C43" s="34"/>
      <c r="D43" s="12"/>
      <c r="E43" s="12"/>
      <c r="F43" s="12"/>
      <c r="G43" s="12"/>
      <c r="H43" s="12"/>
      <c r="J43" s="12"/>
      <c r="K43" s="12"/>
      <c r="L43" s="12"/>
      <c r="M43" s="34"/>
      <c r="N43" s="13"/>
    </row>
    <row r="44" spans="2:17" ht="154.19999999999999" customHeight="1" x14ac:dyDescent="0.3">
      <c r="B44" s="9"/>
      <c r="C44" s="34"/>
      <c r="D44" s="37" t="s">
        <v>43</v>
      </c>
      <c r="E44" s="115" t="s">
        <v>154</v>
      </c>
      <c r="F44" s="115"/>
      <c r="G44" s="115"/>
      <c r="H44" s="115"/>
      <c r="I44" s="115"/>
      <c r="J44" s="115"/>
      <c r="K44" s="115"/>
      <c r="L44" s="115"/>
      <c r="M44" s="115"/>
      <c r="N44" s="13"/>
    </row>
    <row r="45" spans="2:17" ht="14.4" customHeight="1" x14ac:dyDescent="0.3">
      <c r="B45" s="9"/>
      <c r="C45" s="34"/>
      <c r="D45" s="12"/>
      <c r="E45" s="12"/>
      <c r="F45" s="12"/>
      <c r="G45" s="12"/>
      <c r="H45" s="12"/>
      <c r="J45" s="12"/>
      <c r="K45" s="12"/>
      <c r="L45" s="12"/>
      <c r="M45" s="34"/>
      <c r="N45" s="13"/>
    </row>
    <row r="46" spans="2:17" x14ac:dyDescent="0.3">
      <c r="B46" s="9"/>
      <c r="C46" s="57">
        <v>3</v>
      </c>
      <c r="D46" s="122" t="s">
        <v>76</v>
      </c>
      <c r="E46" s="122"/>
      <c r="F46" s="122"/>
      <c r="G46" s="122"/>
      <c r="H46" s="122"/>
      <c r="I46" s="122"/>
      <c r="J46" s="122"/>
      <c r="K46" s="122"/>
      <c r="L46" s="12"/>
      <c r="M46" s="53" t="s">
        <v>7</v>
      </c>
      <c r="N46" s="13"/>
    </row>
    <row r="47" spans="2:17" ht="3.9" customHeight="1" x14ac:dyDescent="0.3">
      <c r="B47" s="9"/>
      <c r="C47" s="34"/>
      <c r="D47" s="12"/>
      <c r="E47" s="12"/>
      <c r="F47" s="12"/>
      <c r="G47" s="12"/>
      <c r="H47" s="12"/>
      <c r="J47" s="12"/>
      <c r="K47" s="12"/>
      <c r="L47" s="12"/>
      <c r="M47" s="34"/>
      <c r="N47" s="13"/>
    </row>
    <row r="48" spans="2:17" ht="97.8" customHeight="1" x14ac:dyDescent="0.3">
      <c r="B48" s="9"/>
      <c r="C48" s="34"/>
      <c r="D48" s="37" t="s">
        <v>43</v>
      </c>
      <c r="E48" s="115" t="s">
        <v>155</v>
      </c>
      <c r="F48" s="115"/>
      <c r="G48" s="115"/>
      <c r="H48" s="115"/>
      <c r="I48" s="115"/>
      <c r="J48" s="115"/>
      <c r="K48" s="115"/>
      <c r="L48" s="115"/>
      <c r="M48" s="115"/>
      <c r="N48" s="13"/>
    </row>
    <row r="49" spans="2:14" ht="14.4" customHeight="1" x14ac:dyDescent="0.3">
      <c r="B49" s="9"/>
      <c r="C49" s="34"/>
      <c r="D49" s="12"/>
      <c r="E49" s="12"/>
      <c r="F49" s="12"/>
      <c r="G49" s="12"/>
      <c r="H49" s="12"/>
      <c r="J49" s="12"/>
      <c r="K49" s="12"/>
      <c r="L49" s="12"/>
      <c r="M49" s="12"/>
      <c r="N49" s="13"/>
    </row>
    <row r="50" spans="2:14" ht="14.4" customHeight="1" x14ac:dyDescent="0.3">
      <c r="B50" s="9"/>
      <c r="C50" s="57">
        <v>4</v>
      </c>
      <c r="D50" s="122" t="s">
        <v>44</v>
      </c>
      <c r="E50" s="122"/>
      <c r="F50" s="122"/>
      <c r="G50" s="122"/>
      <c r="H50" s="122"/>
      <c r="I50" s="122"/>
      <c r="J50" s="122"/>
      <c r="K50" s="122"/>
      <c r="L50" s="12"/>
      <c r="M50" s="53" t="s">
        <v>7</v>
      </c>
      <c r="N50" s="13"/>
    </row>
    <row r="51" spans="2:14" ht="3.9" customHeight="1" x14ac:dyDescent="0.3">
      <c r="B51" s="9"/>
      <c r="C51" s="34"/>
      <c r="D51" s="12"/>
      <c r="E51" s="12"/>
      <c r="F51" s="12"/>
      <c r="G51" s="12"/>
      <c r="H51" s="12"/>
      <c r="J51" s="12"/>
      <c r="K51" s="12"/>
      <c r="L51" s="12"/>
      <c r="M51" s="34"/>
      <c r="N51" s="13"/>
    </row>
    <row r="52" spans="2:14" ht="102.6" customHeight="1" x14ac:dyDescent="0.3">
      <c r="B52" s="9"/>
      <c r="C52" s="34"/>
      <c r="D52" s="37" t="s">
        <v>43</v>
      </c>
      <c r="E52" s="115" t="s">
        <v>156</v>
      </c>
      <c r="F52" s="115"/>
      <c r="G52" s="115"/>
      <c r="H52" s="115"/>
      <c r="I52" s="115"/>
      <c r="J52" s="115"/>
      <c r="K52" s="115"/>
      <c r="L52" s="115"/>
      <c r="M52" s="115"/>
      <c r="N52" s="13"/>
    </row>
    <row r="53" spans="2:14" ht="14.4" customHeight="1" x14ac:dyDescent="0.3">
      <c r="B53" s="9"/>
      <c r="C53" s="34"/>
      <c r="D53" s="12"/>
      <c r="E53" s="12"/>
      <c r="F53" s="12"/>
      <c r="G53" s="12"/>
      <c r="H53" s="12"/>
      <c r="J53" s="12"/>
      <c r="K53" s="12"/>
      <c r="L53" s="12"/>
      <c r="M53" s="34"/>
      <c r="N53" s="13"/>
    </row>
    <row r="54" spans="2:14" ht="14.4" customHeight="1" x14ac:dyDescent="0.3">
      <c r="B54" s="9"/>
      <c r="C54" s="57">
        <v>5</v>
      </c>
      <c r="D54" s="122" t="s">
        <v>83</v>
      </c>
      <c r="E54" s="122"/>
      <c r="F54" s="122"/>
      <c r="G54" s="122"/>
      <c r="H54" s="122"/>
      <c r="I54" s="122"/>
      <c r="J54" s="122"/>
      <c r="K54" s="122"/>
      <c r="L54" s="12"/>
      <c r="M54" s="53" t="s">
        <v>41</v>
      </c>
      <c r="N54" s="13"/>
    </row>
    <row r="55" spans="2:14" ht="3.9" customHeight="1" x14ac:dyDescent="0.3">
      <c r="B55" s="9"/>
      <c r="C55" s="34"/>
      <c r="D55" s="12"/>
      <c r="E55" s="12"/>
      <c r="F55" s="12"/>
      <c r="G55" s="12"/>
      <c r="H55" s="12"/>
      <c r="J55" s="12"/>
      <c r="K55" s="12"/>
      <c r="L55" s="12"/>
      <c r="M55" s="34"/>
      <c r="N55" s="13"/>
    </row>
    <row r="56" spans="2:14" x14ac:dyDescent="0.3">
      <c r="B56" s="9"/>
      <c r="C56" s="34"/>
      <c r="D56" s="37" t="s">
        <v>43</v>
      </c>
      <c r="E56" s="115"/>
      <c r="F56" s="115"/>
      <c r="G56" s="115"/>
      <c r="H56" s="115"/>
      <c r="I56" s="115"/>
      <c r="J56" s="115"/>
      <c r="K56" s="115"/>
      <c r="L56" s="115"/>
      <c r="M56" s="115"/>
      <c r="N56" s="13"/>
    </row>
    <row r="57" spans="2:14" ht="14.4" customHeight="1" x14ac:dyDescent="0.3">
      <c r="B57" s="9"/>
      <c r="C57" s="34"/>
      <c r="D57" s="12"/>
      <c r="E57" s="12"/>
      <c r="F57" s="12"/>
      <c r="G57" s="12"/>
      <c r="H57" s="12"/>
      <c r="J57" s="12"/>
      <c r="K57" s="12"/>
      <c r="L57" s="12"/>
      <c r="M57" s="34"/>
      <c r="N57" s="13"/>
    </row>
    <row r="58" spans="2:14" ht="14.4" customHeight="1" x14ac:dyDescent="0.3">
      <c r="B58" s="9"/>
      <c r="C58" s="57">
        <v>6</v>
      </c>
      <c r="D58" s="122" t="s">
        <v>77</v>
      </c>
      <c r="E58" s="122"/>
      <c r="F58" s="122"/>
      <c r="G58" s="122"/>
      <c r="H58" s="122"/>
      <c r="I58" s="122"/>
      <c r="J58" s="122"/>
      <c r="K58" s="122"/>
      <c r="L58" s="12"/>
      <c r="M58" s="12"/>
      <c r="N58" s="13"/>
    </row>
    <row r="59" spans="2:14" x14ac:dyDescent="0.3">
      <c r="B59" s="9"/>
      <c r="C59" s="57" t="s">
        <v>117</v>
      </c>
      <c r="D59" s="123" t="s">
        <v>46</v>
      </c>
      <c r="E59" s="123"/>
      <c r="F59" s="123"/>
      <c r="G59" s="123"/>
      <c r="H59" s="123"/>
      <c r="I59" s="123"/>
      <c r="J59" s="123"/>
      <c r="K59" s="123"/>
      <c r="L59" s="39"/>
      <c r="M59" s="53" t="s">
        <v>41</v>
      </c>
      <c r="N59" s="13"/>
    </row>
    <row r="60" spans="2:14" x14ac:dyDescent="0.3">
      <c r="B60" s="9"/>
      <c r="C60" s="57" t="s">
        <v>111</v>
      </c>
      <c r="D60" s="123" t="s">
        <v>47</v>
      </c>
      <c r="E60" s="123"/>
      <c r="F60" s="123"/>
      <c r="G60" s="123"/>
      <c r="H60" s="123"/>
      <c r="I60" s="123"/>
      <c r="J60" s="123"/>
      <c r="K60" s="123"/>
      <c r="L60" s="35"/>
      <c r="M60" s="53" t="s">
        <v>41</v>
      </c>
      <c r="N60" s="13"/>
    </row>
    <row r="61" spans="2:14" x14ac:dyDescent="0.3">
      <c r="B61" s="9"/>
      <c r="C61" s="57" t="s">
        <v>112</v>
      </c>
      <c r="D61" s="123" t="s">
        <v>48</v>
      </c>
      <c r="E61" s="123"/>
      <c r="F61" s="123"/>
      <c r="G61" s="123"/>
      <c r="H61" s="123"/>
      <c r="I61" s="123"/>
      <c r="J61" s="123"/>
      <c r="K61" s="123"/>
      <c r="L61" s="35"/>
      <c r="M61" s="53" t="s">
        <v>7</v>
      </c>
      <c r="N61" s="13"/>
    </row>
    <row r="62" spans="2:14" x14ac:dyDescent="0.3">
      <c r="B62" s="9"/>
      <c r="C62" s="57" t="s">
        <v>113</v>
      </c>
      <c r="D62" s="123" t="s">
        <v>49</v>
      </c>
      <c r="E62" s="123"/>
      <c r="F62" s="123"/>
      <c r="G62" s="123"/>
      <c r="H62" s="123"/>
      <c r="I62" s="123"/>
      <c r="J62" s="123"/>
      <c r="K62" s="123"/>
      <c r="L62" s="35"/>
      <c r="M62" s="53" t="s">
        <v>41</v>
      </c>
      <c r="N62" s="13"/>
    </row>
    <row r="63" spans="2:14" x14ac:dyDescent="0.3">
      <c r="B63" s="9"/>
      <c r="C63" s="57" t="s">
        <v>114</v>
      </c>
      <c r="D63" s="123" t="s">
        <v>50</v>
      </c>
      <c r="E63" s="123"/>
      <c r="F63" s="123"/>
      <c r="G63" s="123"/>
      <c r="H63" s="123"/>
      <c r="I63" s="123"/>
      <c r="J63" s="123"/>
      <c r="K63" s="123"/>
      <c r="L63" s="35"/>
      <c r="M63" s="53" t="s">
        <v>41</v>
      </c>
      <c r="N63" s="13"/>
    </row>
    <row r="64" spans="2:14" x14ac:dyDescent="0.3">
      <c r="B64" s="9"/>
      <c r="C64" s="57" t="s">
        <v>115</v>
      </c>
      <c r="D64" s="123" t="s">
        <v>51</v>
      </c>
      <c r="E64" s="123"/>
      <c r="F64" s="123"/>
      <c r="G64" s="123"/>
      <c r="H64" s="123"/>
      <c r="I64" s="123"/>
      <c r="J64" s="123"/>
      <c r="K64" s="123"/>
      <c r="L64" s="35"/>
      <c r="M64" s="53" t="s">
        <v>8</v>
      </c>
      <c r="N64" s="13"/>
    </row>
    <row r="65" spans="2:14" x14ac:dyDescent="0.3">
      <c r="B65" s="9"/>
      <c r="C65" s="57" t="s">
        <v>116</v>
      </c>
      <c r="D65" s="12" t="s">
        <v>52</v>
      </c>
      <c r="E65" s="115"/>
      <c r="F65" s="115"/>
      <c r="G65" s="115"/>
      <c r="H65" s="115"/>
      <c r="I65" s="115"/>
      <c r="J65" s="115"/>
      <c r="K65" s="115"/>
      <c r="L65" s="35"/>
      <c r="M65" s="53" t="s">
        <v>8</v>
      </c>
      <c r="N65" s="13"/>
    </row>
    <row r="66" spans="2:14" ht="3.9" customHeight="1" x14ac:dyDescent="0.3">
      <c r="B66" s="9"/>
      <c r="C66" s="34"/>
      <c r="D66" s="12"/>
      <c r="E66" s="12"/>
      <c r="F66" s="12"/>
      <c r="G66" s="12"/>
      <c r="H66" s="12"/>
      <c r="J66" s="12"/>
      <c r="K66" s="12"/>
      <c r="L66" s="35"/>
      <c r="M66" s="35"/>
      <c r="N66" s="13"/>
    </row>
    <row r="67" spans="2:14" ht="189.6" customHeight="1" x14ac:dyDescent="0.3">
      <c r="B67" s="9"/>
      <c r="C67" s="34"/>
      <c r="D67" s="37" t="s">
        <v>43</v>
      </c>
      <c r="E67" s="115" t="s">
        <v>157</v>
      </c>
      <c r="F67" s="115"/>
      <c r="G67" s="115"/>
      <c r="H67" s="115"/>
      <c r="I67" s="115"/>
      <c r="J67" s="115"/>
      <c r="K67" s="115"/>
      <c r="L67" s="115"/>
      <c r="M67" s="115"/>
      <c r="N67" s="13"/>
    </row>
    <row r="68" spans="2:14" x14ac:dyDescent="0.3">
      <c r="B68" s="9"/>
      <c r="C68" s="34"/>
      <c r="D68" s="12"/>
      <c r="E68" s="12"/>
      <c r="F68" s="12"/>
      <c r="G68" s="12"/>
      <c r="H68" s="12"/>
      <c r="J68" s="12"/>
      <c r="K68" s="12"/>
      <c r="L68" s="12"/>
      <c r="M68" s="34"/>
      <c r="N68" s="13"/>
    </row>
    <row r="69" spans="2:14" x14ac:dyDescent="0.3">
      <c r="B69" s="9"/>
      <c r="C69" s="57">
        <v>7</v>
      </c>
      <c r="D69" s="122" t="s">
        <v>84</v>
      </c>
      <c r="E69" s="122"/>
      <c r="F69" s="122"/>
      <c r="G69" s="122"/>
      <c r="H69" s="122"/>
      <c r="I69" s="122"/>
      <c r="J69" s="122"/>
      <c r="K69" s="122"/>
      <c r="L69" s="12"/>
      <c r="M69" s="53" t="s">
        <v>8</v>
      </c>
      <c r="N69" s="13"/>
    </row>
    <row r="70" spans="2:14" ht="3.9" customHeight="1" x14ac:dyDescent="0.3">
      <c r="B70" s="9"/>
      <c r="C70" s="34"/>
      <c r="D70" s="12"/>
      <c r="E70" s="12"/>
      <c r="F70" s="12"/>
      <c r="G70" s="12"/>
      <c r="H70" s="12"/>
      <c r="J70" s="12"/>
      <c r="K70" s="12"/>
      <c r="L70" s="12"/>
      <c r="M70" s="34"/>
      <c r="N70" s="13"/>
    </row>
    <row r="71" spans="2:14" x14ac:dyDescent="0.3">
      <c r="B71" s="9"/>
      <c r="C71" s="34"/>
      <c r="D71" s="37" t="s">
        <v>43</v>
      </c>
      <c r="E71" s="115"/>
      <c r="F71" s="115"/>
      <c r="G71" s="115"/>
      <c r="H71" s="115"/>
      <c r="I71" s="115"/>
      <c r="J71" s="115"/>
      <c r="K71" s="115"/>
      <c r="L71" s="115"/>
      <c r="M71" s="115"/>
      <c r="N71" s="13"/>
    </row>
    <row r="72" spans="2:14" x14ac:dyDescent="0.3">
      <c r="B72" s="9"/>
      <c r="C72" s="34"/>
      <c r="D72" s="12"/>
      <c r="E72" s="12"/>
      <c r="F72" s="12"/>
      <c r="G72" s="12"/>
      <c r="H72" s="12"/>
      <c r="J72" s="12"/>
      <c r="K72" s="12"/>
      <c r="L72" s="12"/>
      <c r="M72" s="34"/>
      <c r="N72" s="13"/>
    </row>
    <row r="73" spans="2:14" x14ac:dyDescent="0.3">
      <c r="B73" s="9"/>
      <c r="C73" s="57">
        <v>8</v>
      </c>
      <c r="D73" s="122" t="s">
        <v>78</v>
      </c>
      <c r="E73" s="122"/>
      <c r="F73" s="122"/>
      <c r="G73" s="122"/>
      <c r="H73" s="122"/>
      <c r="I73" s="122"/>
      <c r="J73" s="122"/>
      <c r="K73" s="122"/>
      <c r="L73" s="39"/>
      <c r="M73" s="39"/>
      <c r="N73" s="13"/>
    </row>
    <row r="74" spans="2:14" x14ac:dyDescent="0.3">
      <c r="B74" s="9"/>
      <c r="C74" s="57" t="s">
        <v>107</v>
      </c>
      <c r="D74" s="123" t="s">
        <v>46</v>
      </c>
      <c r="E74" s="123"/>
      <c r="F74" s="123"/>
      <c r="G74" s="123"/>
      <c r="H74" s="123"/>
      <c r="I74" s="123"/>
      <c r="J74" s="123"/>
      <c r="K74" s="123"/>
      <c r="L74" s="39"/>
      <c r="M74" s="53" t="s">
        <v>8</v>
      </c>
      <c r="N74" s="13"/>
    </row>
    <row r="75" spans="2:14" x14ac:dyDescent="0.3">
      <c r="B75" s="9"/>
      <c r="C75" s="57" t="s">
        <v>108</v>
      </c>
      <c r="D75" s="123" t="s">
        <v>53</v>
      </c>
      <c r="E75" s="123"/>
      <c r="F75" s="123"/>
      <c r="G75" s="123"/>
      <c r="H75" s="123"/>
      <c r="I75" s="123"/>
      <c r="J75" s="123"/>
      <c r="K75" s="123"/>
      <c r="L75" s="35"/>
      <c r="M75" s="53" t="s">
        <v>8</v>
      </c>
      <c r="N75" s="13"/>
    </row>
    <row r="76" spans="2:14" x14ac:dyDescent="0.3">
      <c r="B76" s="9"/>
      <c r="C76" s="57" t="s">
        <v>109</v>
      </c>
      <c r="D76" s="123" t="s">
        <v>54</v>
      </c>
      <c r="E76" s="123"/>
      <c r="F76" s="123"/>
      <c r="G76" s="123"/>
      <c r="H76" s="123"/>
      <c r="I76" s="123"/>
      <c r="J76" s="123"/>
      <c r="K76" s="123"/>
      <c r="L76" s="35"/>
      <c r="M76" s="53" t="s">
        <v>8</v>
      </c>
      <c r="N76" s="13"/>
    </row>
    <row r="77" spans="2:14" x14ac:dyDescent="0.3">
      <c r="B77" s="9"/>
      <c r="C77" s="57" t="s">
        <v>110</v>
      </c>
      <c r="D77" s="123" t="s">
        <v>96</v>
      </c>
      <c r="E77" s="123"/>
      <c r="F77" s="123"/>
      <c r="G77" s="123"/>
      <c r="H77" s="123"/>
      <c r="I77" s="123"/>
      <c r="J77" s="123"/>
      <c r="K77" s="123"/>
      <c r="L77" s="35"/>
      <c r="M77" s="53" t="s">
        <v>8</v>
      </c>
      <c r="N77" s="13"/>
    </row>
    <row r="78" spans="2:14" ht="3.9" customHeight="1" x14ac:dyDescent="0.3">
      <c r="B78" s="9"/>
      <c r="C78" s="34"/>
      <c r="D78" s="12"/>
      <c r="E78" s="35"/>
      <c r="G78" s="35"/>
      <c r="H78" s="35"/>
      <c r="I78" s="35"/>
      <c r="J78" s="35"/>
      <c r="K78" s="35"/>
      <c r="L78" s="35"/>
      <c r="M78" s="35"/>
      <c r="N78" s="13"/>
    </row>
    <row r="79" spans="2:14" x14ac:dyDescent="0.3">
      <c r="B79" s="9"/>
      <c r="C79" s="34"/>
      <c r="D79" s="37" t="s">
        <v>43</v>
      </c>
      <c r="E79" s="115"/>
      <c r="F79" s="115"/>
      <c r="G79" s="115"/>
      <c r="H79" s="115"/>
      <c r="I79" s="115"/>
      <c r="J79" s="115"/>
      <c r="K79" s="115"/>
      <c r="L79" s="115"/>
      <c r="M79" s="115"/>
      <c r="N79" s="13"/>
    </row>
    <row r="80" spans="2:14" x14ac:dyDescent="0.3">
      <c r="B80" s="9"/>
      <c r="C80" s="34"/>
      <c r="D80" s="12"/>
      <c r="E80" s="12"/>
      <c r="F80" s="12"/>
      <c r="G80" s="12"/>
      <c r="H80" s="12"/>
      <c r="J80" s="12"/>
      <c r="K80" s="12"/>
      <c r="L80" s="12"/>
      <c r="M80" s="34"/>
      <c r="N80" s="13"/>
    </row>
    <row r="81" spans="2:14" x14ac:dyDescent="0.3">
      <c r="B81" s="9"/>
      <c r="C81" s="34">
        <v>9</v>
      </c>
      <c r="D81" s="122" t="s">
        <v>22</v>
      </c>
      <c r="E81" s="122"/>
      <c r="F81" s="122"/>
      <c r="G81" s="122"/>
      <c r="H81" s="122"/>
      <c r="I81" s="122"/>
      <c r="J81" s="122"/>
      <c r="K81" s="122"/>
      <c r="L81" s="12"/>
      <c r="M81" s="53" t="s">
        <v>41</v>
      </c>
      <c r="N81" s="13"/>
    </row>
    <row r="82" spans="2:14" ht="3.9" customHeight="1" x14ac:dyDescent="0.3">
      <c r="B82" s="9"/>
      <c r="C82" s="34"/>
      <c r="D82" s="12"/>
      <c r="E82" s="12"/>
      <c r="F82" s="12"/>
      <c r="G82" s="12"/>
      <c r="H82" s="12"/>
      <c r="J82" s="12"/>
      <c r="K82" s="12"/>
      <c r="L82" s="12"/>
      <c r="M82" s="34"/>
      <c r="N82" s="13"/>
    </row>
    <row r="83" spans="2:14" x14ac:dyDescent="0.3">
      <c r="B83" s="9"/>
      <c r="C83" s="34"/>
      <c r="D83" s="37" t="s">
        <v>43</v>
      </c>
      <c r="E83" s="115"/>
      <c r="F83" s="115"/>
      <c r="G83" s="115"/>
      <c r="H83" s="115"/>
      <c r="I83" s="115"/>
      <c r="J83" s="115"/>
      <c r="K83" s="115"/>
      <c r="L83" s="115"/>
      <c r="M83" s="115"/>
      <c r="N83" s="13"/>
    </row>
    <row r="84" spans="2:14" x14ac:dyDescent="0.3">
      <c r="B84" s="9"/>
      <c r="C84" s="34"/>
      <c r="D84" s="12"/>
      <c r="E84" s="12"/>
      <c r="F84" s="12"/>
      <c r="G84" s="12"/>
      <c r="H84" s="12"/>
      <c r="J84" s="12"/>
      <c r="K84" s="12"/>
      <c r="L84" s="12"/>
      <c r="M84" s="34"/>
      <c r="N84" s="13"/>
    </row>
    <row r="85" spans="2:14" x14ac:dyDescent="0.3">
      <c r="B85" s="9"/>
      <c r="C85" s="34">
        <v>10</v>
      </c>
      <c r="D85" s="122" t="s">
        <v>106</v>
      </c>
      <c r="E85" s="122"/>
      <c r="F85" s="122"/>
      <c r="G85" s="122"/>
      <c r="H85" s="122"/>
      <c r="I85" s="122"/>
      <c r="J85" s="122"/>
      <c r="K85" s="122"/>
      <c r="L85" s="12"/>
      <c r="M85" s="53" t="s">
        <v>41</v>
      </c>
      <c r="N85" s="13"/>
    </row>
    <row r="86" spans="2:14" ht="3.9" customHeight="1" x14ac:dyDescent="0.3">
      <c r="B86" s="9"/>
      <c r="C86" s="34"/>
      <c r="D86" s="38"/>
      <c r="E86" s="38"/>
      <c r="F86" s="38"/>
      <c r="G86" s="38"/>
      <c r="H86" s="38"/>
      <c r="I86" s="40"/>
      <c r="J86" s="40"/>
      <c r="K86" s="40"/>
      <c r="L86" s="12"/>
      <c r="M86" s="12"/>
      <c r="N86" s="13"/>
    </row>
    <row r="87" spans="2:14" x14ac:dyDescent="0.3">
      <c r="B87" s="9"/>
      <c r="C87" s="34"/>
      <c r="D87" s="37" t="s">
        <v>43</v>
      </c>
      <c r="E87" s="115"/>
      <c r="F87" s="115"/>
      <c r="G87" s="115"/>
      <c r="H87" s="115"/>
      <c r="I87" s="115"/>
      <c r="J87" s="115"/>
      <c r="K87" s="115"/>
      <c r="L87" s="115"/>
      <c r="M87" s="115"/>
      <c r="N87" s="13"/>
    </row>
    <row r="88" spans="2:14" x14ac:dyDescent="0.3">
      <c r="B88" s="9"/>
      <c r="C88" s="34"/>
      <c r="D88" s="38"/>
      <c r="E88" s="38"/>
      <c r="F88" s="38"/>
      <c r="G88" s="38"/>
      <c r="H88" s="38"/>
      <c r="I88" s="40"/>
      <c r="J88" s="40"/>
      <c r="K88" s="40"/>
      <c r="L88" s="12"/>
      <c r="M88" s="12"/>
      <c r="N88" s="13"/>
    </row>
    <row r="89" spans="2:14" x14ac:dyDescent="0.3">
      <c r="B89" s="9"/>
      <c r="C89" s="57">
        <v>11</v>
      </c>
      <c r="D89" s="122" t="s">
        <v>101</v>
      </c>
      <c r="E89" s="122"/>
      <c r="F89" s="122"/>
      <c r="G89" s="122"/>
      <c r="H89" s="122"/>
      <c r="I89" s="122"/>
      <c r="J89" s="122"/>
      <c r="K89" s="122"/>
      <c r="L89" s="12"/>
      <c r="M89" s="53" t="s">
        <v>41</v>
      </c>
      <c r="N89" s="13"/>
    </row>
    <row r="90" spans="2:14" x14ac:dyDescent="0.3">
      <c r="B90" s="9"/>
      <c r="C90" s="57" t="s">
        <v>118</v>
      </c>
      <c r="D90" s="123" t="s">
        <v>97</v>
      </c>
      <c r="E90" s="123"/>
      <c r="F90" s="123"/>
      <c r="G90" s="123"/>
      <c r="H90" s="123"/>
      <c r="I90" s="123"/>
      <c r="J90" s="123"/>
      <c r="K90" s="123"/>
      <c r="L90" s="35"/>
      <c r="M90" s="53" t="s">
        <v>41</v>
      </c>
      <c r="N90" s="13"/>
    </row>
    <row r="91" spans="2:14" x14ac:dyDescent="0.3">
      <c r="B91" s="9"/>
      <c r="C91" s="57" t="s">
        <v>79</v>
      </c>
      <c r="D91" s="123" t="s">
        <v>98</v>
      </c>
      <c r="E91" s="123"/>
      <c r="F91" s="123"/>
      <c r="G91" s="123"/>
      <c r="H91" s="123"/>
      <c r="I91" s="123"/>
      <c r="J91" s="123"/>
      <c r="K91" s="123"/>
      <c r="L91" s="35"/>
      <c r="M91" s="53" t="s">
        <v>41</v>
      </c>
      <c r="N91" s="13"/>
    </row>
    <row r="92" spans="2:14" x14ac:dyDescent="0.3">
      <c r="B92" s="9"/>
      <c r="C92" s="57" t="s">
        <v>80</v>
      </c>
      <c r="D92" s="123" t="s">
        <v>99</v>
      </c>
      <c r="E92" s="123"/>
      <c r="F92" s="123"/>
      <c r="G92" s="123"/>
      <c r="H92" s="123"/>
      <c r="I92" s="123"/>
      <c r="J92" s="123"/>
      <c r="K92" s="123"/>
      <c r="L92" s="35"/>
      <c r="M92" s="53" t="s">
        <v>41</v>
      </c>
      <c r="N92" s="13"/>
    </row>
    <row r="93" spans="2:14" x14ac:dyDescent="0.3">
      <c r="B93" s="9"/>
      <c r="C93" s="57" t="s">
        <v>81</v>
      </c>
      <c r="D93" s="123" t="s">
        <v>100</v>
      </c>
      <c r="E93" s="123"/>
      <c r="F93" s="123"/>
      <c r="G93" s="123"/>
      <c r="H93" s="123"/>
      <c r="I93" s="123"/>
      <c r="J93" s="123"/>
      <c r="K93" s="123"/>
      <c r="L93" s="35"/>
      <c r="M93" s="53" t="s">
        <v>41</v>
      </c>
      <c r="N93" s="13"/>
    </row>
    <row r="94" spans="2:14" ht="3.9" customHeight="1" x14ac:dyDescent="0.3">
      <c r="B94" s="9"/>
      <c r="C94" s="34"/>
      <c r="D94" s="12"/>
      <c r="G94" s="35"/>
      <c r="H94" s="35"/>
      <c r="I94" s="35"/>
      <c r="J94" s="35"/>
      <c r="K94" s="35"/>
      <c r="L94" s="35"/>
      <c r="M94" s="39"/>
      <c r="N94" s="13"/>
    </row>
    <row r="95" spans="2:14" ht="61.2" customHeight="1" x14ac:dyDescent="0.3">
      <c r="B95" s="9"/>
      <c r="C95" s="34"/>
      <c r="D95" s="37" t="s">
        <v>43</v>
      </c>
      <c r="E95" s="115" t="s">
        <v>153</v>
      </c>
      <c r="F95" s="115"/>
      <c r="G95" s="115"/>
      <c r="H95" s="115"/>
      <c r="I95" s="115"/>
      <c r="J95" s="115"/>
      <c r="K95" s="115"/>
      <c r="L95" s="115"/>
      <c r="M95" s="115"/>
      <c r="N95" s="13"/>
    </row>
    <row r="96" spans="2:14" x14ac:dyDescent="0.3">
      <c r="B96" s="9"/>
      <c r="C96" s="34"/>
      <c r="D96" s="12"/>
      <c r="E96" s="12"/>
      <c r="F96" s="12"/>
      <c r="G96" s="12"/>
      <c r="H96" s="12"/>
      <c r="J96" s="12"/>
      <c r="K96" s="12"/>
      <c r="L96" s="12"/>
      <c r="M96" s="34"/>
      <c r="N96" s="13"/>
    </row>
    <row r="97" spans="2:14" x14ac:dyDescent="0.3">
      <c r="B97" s="9"/>
      <c r="C97" s="57">
        <v>12</v>
      </c>
      <c r="D97" s="122" t="s">
        <v>128</v>
      </c>
      <c r="E97" s="122"/>
      <c r="F97" s="122"/>
      <c r="G97" s="122"/>
      <c r="H97" s="122"/>
      <c r="I97" s="122"/>
      <c r="J97" s="122"/>
      <c r="K97" s="122"/>
      <c r="L97" s="12"/>
      <c r="M97" s="53" t="s">
        <v>8</v>
      </c>
      <c r="N97" s="13"/>
    </row>
    <row r="98" spans="2:14" x14ac:dyDescent="0.3">
      <c r="B98" s="9"/>
      <c r="C98" s="57" t="s">
        <v>119</v>
      </c>
      <c r="D98" s="122" t="s">
        <v>46</v>
      </c>
      <c r="E98" s="122"/>
      <c r="F98" s="122"/>
      <c r="G98" s="122"/>
      <c r="H98" s="122"/>
      <c r="I98" s="122"/>
      <c r="J98" s="122"/>
      <c r="K98" s="122"/>
      <c r="L98" s="12"/>
      <c r="M98" s="53" t="s">
        <v>8</v>
      </c>
      <c r="N98" s="13"/>
    </row>
    <row r="99" spans="2:14" x14ac:dyDescent="0.3">
      <c r="B99" s="9"/>
      <c r="C99" s="57" t="s">
        <v>120</v>
      </c>
      <c r="D99" s="122" t="s">
        <v>57</v>
      </c>
      <c r="E99" s="122"/>
      <c r="F99" s="122"/>
      <c r="G99" s="122"/>
      <c r="H99" s="122"/>
      <c r="I99" s="122"/>
      <c r="J99" s="122"/>
      <c r="K99" s="122"/>
      <c r="L99" s="12"/>
      <c r="M99" s="53" t="s">
        <v>8</v>
      </c>
      <c r="N99" s="13"/>
    </row>
    <row r="100" spans="2:14" x14ac:dyDescent="0.3">
      <c r="B100" s="9"/>
      <c r="C100" s="57" t="s">
        <v>121</v>
      </c>
      <c r="D100" s="122" t="s">
        <v>55</v>
      </c>
      <c r="E100" s="122"/>
      <c r="F100" s="122"/>
      <c r="G100" s="122"/>
      <c r="H100" s="122"/>
      <c r="I100" s="122"/>
      <c r="J100" s="122"/>
      <c r="K100" s="122"/>
      <c r="L100" s="12"/>
      <c r="M100" s="53" t="s">
        <v>8</v>
      </c>
      <c r="N100" s="13"/>
    </row>
    <row r="101" spans="2:14" x14ac:dyDescent="0.3">
      <c r="B101" s="9"/>
      <c r="C101" s="57" t="s">
        <v>122</v>
      </c>
      <c r="D101" s="122" t="s">
        <v>56</v>
      </c>
      <c r="E101" s="122"/>
      <c r="F101" s="122"/>
      <c r="G101" s="122"/>
      <c r="H101" s="122"/>
      <c r="I101" s="122"/>
      <c r="J101" s="122"/>
      <c r="K101" s="122"/>
      <c r="L101" s="12"/>
      <c r="M101" s="53" t="s">
        <v>8</v>
      </c>
      <c r="N101" s="13"/>
    </row>
    <row r="102" spans="2:14" x14ac:dyDescent="0.3">
      <c r="B102" s="9"/>
      <c r="C102" s="57" t="s">
        <v>123</v>
      </c>
      <c r="D102" s="122" t="s">
        <v>59</v>
      </c>
      <c r="E102" s="122"/>
      <c r="F102" s="122"/>
      <c r="G102" s="122"/>
      <c r="H102" s="122"/>
      <c r="I102" s="122"/>
      <c r="J102" s="122"/>
      <c r="K102" s="122"/>
      <c r="L102" s="12"/>
      <c r="M102" s="53" t="s">
        <v>8</v>
      </c>
      <c r="N102" s="13"/>
    </row>
    <row r="103" spans="2:14" x14ac:dyDescent="0.3">
      <c r="B103" s="9"/>
      <c r="C103" s="57" t="s">
        <v>124</v>
      </c>
      <c r="D103" s="123" t="s">
        <v>58</v>
      </c>
      <c r="E103" s="123"/>
      <c r="F103" s="123"/>
      <c r="G103" s="123"/>
      <c r="H103" s="123"/>
      <c r="I103" s="123"/>
      <c r="J103" s="123"/>
      <c r="K103" s="123"/>
      <c r="L103" s="39"/>
      <c r="M103" s="53" t="s">
        <v>8</v>
      </c>
      <c r="N103" s="13"/>
    </row>
    <row r="104" spans="2:14" x14ac:dyDescent="0.3">
      <c r="B104" s="9"/>
      <c r="C104" s="57" t="s">
        <v>125</v>
      </c>
      <c r="D104" s="123" t="s">
        <v>127</v>
      </c>
      <c r="E104" s="123"/>
      <c r="F104" s="123"/>
      <c r="G104" s="123"/>
      <c r="H104" s="123"/>
      <c r="I104" s="123"/>
      <c r="J104" s="123"/>
      <c r="K104" s="123"/>
      <c r="L104" s="39"/>
      <c r="M104" s="53" t="s">
        <v>8</v>
      </c>
      <c r="N104" s="13"/>
    </row>
    <row r="105" spans="2:14" x14ac:dyDescent="0.3">
      <c r="B105" s="9"/>
      <c r="C105" s="57" t="s">
        <v>126</v>
      </c>
      <c r="D105" s="123" t="s">
        <v>104</v>
      </c>
      <c r="E105" s="123"/>
      <c r="F105" s="123"/>
      <c r="G105" s="123"/>
      <c r="H105" s="123"/>
      <c r="I105" s="123"/>
      <c r="J105" s="123"/>
      <c r="K105" s="123"/>
      <c r="L105" s="39"/>
      <c r="M105" s="53" t="s">
        <v>8</v>
      </c>
      <c r="N105" s="13"/>
    </row>
    <row r="106" spans="2:14" ht="3.9" customHeight="1" x14ac:dyDescent="0.3">
      <c r="B106" s="9"/>
      <c r="C106" s="34"/>
      <c r="D106" s="12"/>
      <c r="E106" s="39"/>
      <c r="G106" s="39"/>
      <c r="H106" s="39"/>
      <c r="I106" s="39"/>
      <c r="J106" s="39"/>
      <c r="K106" s="39"/>
      <c r="L106" s="39"/>
      <c r="M106" s="39"/>
      <c r="N106" s="13"/>
    </row>
    <row r="107" spans="2:14" x14ac:dyDescent="0.3">
      <c r="B107" s="9"/>
      <c r="C107" s="34"/>
      <c r="D107" s="37" t="s">
        <v>43</v>
      </c>
      <c r="E107" s="115"/>
      <c r="F107" s="115"/>
      <c r="G107" s="115"/>
      <c r="H107" s="115"/>
      <c r="I107" s="115"/>
      <c r="J107" s="115"/>
      <c r="K107" s="115"/>
      <c r="L107" s="115"/>
      <c r="M107" s="115"/>
      <c r="N107" s="13"/>
    </row>
    <row r="108" spans="2:14" x14ac:dyDescent="0.3">
      <c r="B108" s="9"/>
      <c r="C108" s="34"/>
      <c r="D108" s="12"/>
      <c r="E108" s="12"/>
      <c r="F108" s="12"/>
      <c r="G108" s="12"/>
      <c r="H108" s="12"/>
      <c r="J108" s="12"/>
      <c r="K108" s="12"/>
      <c r="L108" s="12"/>
      <c r="M108" s="34"/>
      <c r="N108" s="13"/>
    </row>
    <row r="109" spans="2:14" x14ac:dyDescent="0.3">
      <c r="B109" s="9"/>
      <c r="C109" s="57">
        <v>13</v>
      </c>
      <c r="D109" s="122" t="s">
        <v>24</v>
      </c>
      <c r="E109" s="122"/>
      <c r="F109" s="122"/>
      <c r="G109" s="122"/>
      <c r="H109" s="122"/>
      <c r="I109" s="122"/>
      <c r="J109" s="122"/>
      <c r="K109" s="122"/>
      <c r="L109" s="12"/>
      <c r="M109" s="53" t="s">
        <v>7</v>
      </c>
      <c r="N109" s="13"/>
    </row>
    <row r="110" spans="2:14" ht="3.9" customHeight="1" x14ac:dyDescent="0.3">
      <c r="B110" s="9"/>
      <c r="C110" s="34"/>
      <c r="D110" s="12"/>
      <c r="E110" s="12"/>
      <c r="F110" s="12"/>
      <c r="G110" s="12"/>
      <c r="H110" s="12"/>
      <c r="J110" s="12"/>
      <c r="K110" s="12"/>
      <c r="L110" s="12"/>
      <c r="M110" s="34"/>
      <c r="N110" s="13"/>
    </row>
    <row r="111" spans="2:14" ht="118.8" customHeight="1" x14ac:dyDescent="0.3">
      <c r="B111" s="9"/>
      <c r="C111" s="34"/>
      <c r="D111" s="37" t="s">
        <v>43</v>
      </c>
      <c r="E111" s="115" t="s">
        <v>158</v>
      </c>
      <c r="F111" s="115"/>
      <c r="G111" s="115"/>
      <c r="H111" s="115"/>
      <c r="I111" s="115"/>
      <c r="J111" s="115"/>
      <c r="K111" s="115"/>
      <c r="L111" s="115"/>
      <c r="M111" s="115"/>
      <c r="N111" s="13"/>
    </row>
    <row r="112" spans="2:14" x14ac:dyDescent="0.3">
      <c r="B112" s="9"/>
      <c r="C112" s="34"/>
      <c r="D112" s="12"/>
      <c r="E112" s="12"/>
      <c r="F112" s="12"/>
      <c r="G112" s="12"/>
      <c r="H112" s="12"/>
      <c r="J112" s="12"/>
      <c r="K112" s="12"/>
      <c r="L112" s="12"/>
      <c r="M112" s="34"/>
      <c r="N112" s="13"/>
    </row>
    <row r="113" spans="2:14" x14ac:dyDescent="0.3">
      <c r="B113" s="9"/>
      <c r="C113" s="57">
        <v>14</v>
      </c>
      <c r="D113" s="122" t="s">
        <v>23</v>
      </c>
      <c r="E113" s="122"/>
      <c r="F113" s="122"/>
      <c r="G113" s="122"/>
      <c r="H113" s="122"/>
      <c r="I113" s="122"/>
      <c r="J113" s="122"/>
      <c r="K113" s="122"/>
      <c r="L113" s="12"/>
      <c r="M113" s="53" t="s">
        <v>7</v>
      </c>
      <c r="N113" s="13"/>
    </row>
    <row r="114" spans="2:14" ht="3.9" customHeight="1" x14ac:dyDescent="0.3">
      <c r="B114" s="9"/>
      <c r="C114" s="34"/>
      <c r="D114" s="12"/>
      <c r="E114" s="12"/>
      <c r="F114" s="12"/>
      <c r="G114" s="12"/>
      <c r="H114" s="12"/>
      <c r="J114" s="12"/>
      <c r="K114" s="12"/>
      <c r="L114" s="12"/>
      <c r="M114" s="34"/>
      <c r="N114" s="13"/>
    </row>
    <row r="115" spans="2:14" ht="97.8" customHeight="1" x14ac:dyDescent="0.3">
      <c r="B115" s="9"/>
      <c r="C115" s="34"/>
      <c r="D115" s="37" t="s">
        <v>43</v>
      </c>
      <c r="E115" s="115" t="s">
        <v>159</v>
      </c>
      <c r="F115" s="115"/>
      <c r="G115" s="115"/>
      <c r="H115" s="115"/>
      <c r="I115" s="115"/>
      <c r="J115" s="115"/>
      <c r="K115" s="115"/>
      <c r="L115" s="115"/>
      <c r="M115" s="115"/>
      <c r="N115" s="13"/>
    </row>
    <row r="116" spans="2:14" x14ac:dyDescent="0.3">
      <c r="B116" s="9"/>
      <c r="C116" s="34"/>
      <c r="D116" s="12"/>
      <c r="E116" s="12"/>
      <c r="F116" s="12"/>
      <c r="G116" s="12"/>
      <c r="H116" s="12"/>
      <c r="J116" s="12"/>
      <c r="K116" s="12"/>
      <c r="L116" s="12"/>
      <c r="M116" s="34"/>
      <c r="N116" s="13"/>
    </row>
    <row r="117" spans="2:14" x14ac:dyDescent="0.3">
      <c r="B117" s="9"/>
      <c r="C117" s="57">
        <v>15</v>
      </c>
      <c r="D117" s="122" t="s">
        <v>9</v>
      </c>
      <c r="E117" s="122"/>
      <c r="F117" s="122"/>
      <c r="G117" s="122"/>
      <c r="H117" s="122"/>
      <c r="I117" s="122"/>
      <c r="J117" s="122"/>
      <c r="K117" s="122"/>
      <c r="L117" s="12"/>
      <c r="M117" s="53" t="s">
        <v>7</v>
      </c>
      <c r="N117" s="13"/>
    </row>
    <row r="118" spans="2:14" ht="3.9" customHeight="1" x14ac:dyDescent="0.3">
      <c r="B118" s="9"/>
      <c r="C118" s="1"/>
      <c r="D118" s="12"/>
      <c r="E118" s="12"/>
      <c r="F118" s="12"/>
      <c r="G118" s="12"/>
      <c r="H118" s="12"/>
      <c r="J118" s="12"/>
      <c r="K118" s="12"/>
      <c r="L118" s="12"/>
      <c r="M118" s="34"/>
      <c r="N118" s="13"/>
    </row>
    <row r="119" spans="2:14" ht="103.8" customHeight="1" x14ac:dyDescent="0.3">
      <c r="B119" s="9"/>
      <c r="C119" s="1"/>
      <c r="D119" s="37" t="s">
        <v>43</v>
      </c>
      <c r="E119" s="115" t="s">
        <v>159</v>
      </c>
      <c r="F119" s="115"/>
      <c r="G119" s="115"/>
      <c r="H119" s="115"/>
      <c r="I119" s="115"/>
      <c r="J119" s="115"/>
      <c r="K119" s="115"/>
      <c r="L119" s="115"/>
      <c r="M119" s="115"/>
      <c r="N119" s="13"/>
    </row>
    <row r="120" spans="2:14" x14ac:dyDescent="0.3">
      <c r="B120" s="9"/>
      <c r="C120" s="1"/>
      <c r="D120" s="12"/>
      <c r="E120" s="12"/>
      <c r="F120" s="12"/>
      <c r="G120" s="12"/>
      <c r="H120" s="12"/>
      <c r="J120" s="12"/>
      <c r="K120" s="12"/>
      <c r="L120" s="12"/>
      <c r="M120" s="34"/>
      <c r="N120" s="13"/>
    </row>
    <row r="121" spans="2:14" x14ac:dyDescent="0.3">
      <c r="B121" s="9"/>
      <c r="C121" s="57">
        <v>16</v>
      </c>
      <c r="D121" s="122" t="s">
        <v>25</v>
      </c>
      <c r="E121" s="122"/>
      <c r="F121" s="122"/>
      <c r="G121" s="122"/>
      <c r="H121" s="122"/>
      <c r="I121" s="122"/>
      <c r="J121" s="122"/>
      <c r="K121" s="122"/>
      <c r="L121" s="12"/>
      <c r="M121" s="53" t="s">
        <v>7</v>
      </c>
      <c r="N121" s="13"/>
    </row>
    <row r="122" spans="2:14" ht="3.9" customHeight="1" x14ac:dyDescent="0.3">
      <c r="B122" s="9"/>
      <c r="C122" s="34"/>
      <c r="D122" s="12"/>
      <c r="E122" s="12"/>
      <c r="F122" s="12"/>
      <c r="G122" s="12"/>
      <c r="H122" s="12"/>
      <c r="J122" s="12"/>
      <c r="K122" s="12"/>
      <c r="L122" s="12"/>
      <c r="M122" s="34"/>
      <c r="N122" s="13"/>
    </row>
    <row r="123" spans="2:14" ht="86.4" customHeight="1" x14ac:dyDescent="0.3">
      <c r="B123" s="9"/>
      <c r="C123" s="34"/>
      <c r="D123" s="37" t="s">
        <v>43</v>
      </c>
      <c r="E123" s="115" t="s">
        <v>160</v>
      </c>
      <c r="F123" s="115"/>
      <c r="G123" s="115"/>
      <c r="H123" s="115"/>
      <c r="I123" s="115"/>
      <c r="J123" s="115"/>
      <c r="K123" s="115"/>
      <c r="L123" s="115"/>
      <c r="M123" s="115"/>
      <c r="N123" s="13"/>
    </row>
    <row r="124" spans="2:14" x14ac:dyDescent="0.3">
      <c r="B124" s="9"/>
      <c r="C124" s="34"/>
      <c r="D124" s="12"/>
      <c r="E124" s="12"/>
      <c r="F124" s="12"/>
      <c r="G124" s="12"/>
      <c r="H124" s="12"/>
      <c r="J124" s="12"/>
      <c r="K124" s="12"/>
      <c r="L124" s="12"/>
      <c r="M124" s="34"/>
      <c r="N124" s="13"/>
    </row>
    <row r="125" spans="2:14" x14ac:dyDescent="0.3">
      <c r="B125" s="9"/>
      <c r="C125" s="57">
        <v>17</v>
      </c>
      <c r="D125" s="122" t="s">
        <v>29</v>
      </c>
      <c r="E125" s="122"/>
      <c r="F125" s="122"/>
      <c r="G125" s="122"/>
      <c r="H125" s="122"/>
      <c r="I125" s="122"/>
      <c r="J125" s="122"/>
      <c r="K125" s="122"/>
      <c r="L125" s="12"/>
      <c r="M125" s="53" t="s">
        <v>7</v>
      </c>
      <c r="N125" s="13"/>
    </row>
    <row r="126" spans="2:14" ht="3.9" customHeight="1" x14ac:dyDescent="0.3">
      <c r="B126" s="9"/>
      <c r="C126" s="34"/>
      <c r="D126" s="12"/>
      <c r="E126" s="12"/>
      <c r="F126" s="12"/>
      <c r="G126" s="12"/>
      <c r="H126" s="12"/>
      <c r="J126" s="12"/>
      <c r="K126" s="12"/>
      <c r="L126" s="12"/>
      <c r="M126" s="34"/>
      <c r="N126" s="13"/>
    </row>
    <row r="127" spans="2:14" ht="105.6" customHeight="1" x14ac:dyDescent="0.3">
      <c r="B127" s="9"/>
      <c r="C127" s="34"/>
      <c r="D127" s="37" t="s">
        <v>43</v>
      </c>
      <c r="E127" s="115" t="s">
        <v>159</v>
      </c>
      <c r="F127" s="115"/>
      <c r="G127" s="115"/>
      <c r="H127" s="115"/>
      <c r="I127" s="115"/>
      <c r="J127" s="115"/>
      <c r="K127" s="115"/>
      <c r="L127" s="115"/>
      <c r="M127" s="115"/>
      <c r="N127" s="13"/>
    </row>
    <row r="128" spans="2:14" x14ac:dyDescent="0.3">
      <c r="B128" s="9"/>
      <c r="C128" s="34"/>
      <c r="D128" s="12"/>
      <c r="E128" s="12"/>
      <c r="F128" s="12"/>
      <c r="G128" s="12"/>
      <c r="H128" s="12"/>
      <c r="J128" s="12"/>
      <c r="K128" s="12"/>
      <c r="L128" s="12"/>
      <c r="M128" s="34"/>
      <c r="N128" s="13"/>
    </row>
    <row r="129" spans="2:14" x14ac:dyDescent="0.3">
      <c r="B129" s="9"/>
      <c r="C129" s="57">
        <v>18</v>
      </c>
      <c r="D129" s="122" t="s">
        <v>26</v>
      </c>
      <c r="E129" s="122"/>
      <c r="F129" s="122"/>
      <c r="G129" s="122"/>
      <c r="H129" s="122"/>
      <c r="I129" s="122"/>
      <c r="J129" s="122"/>
      <c r="K129" s="122"/>
      <c r="L129" s="12"/>
      <c r="M129" s="53" t="s">
        <v>7</v>
      </c>
      <c r="N129" s="13"/>
    </row>
    <row r="130" spans="2:14" ht="3.9" customHeight="1" x14ac:dyDescent="0.3">
      <c r="B130" s="9"/>
      <c r="C130" s="34"/>
      <c r="D130" s="12"/>
      <c r="E130" s="12"/>
      <c r="F130" s="12"/>
      <c r="G130" s="12"/>
      <c r="H130" s="12"/>
      <c r="J130" s="12"/>
      <c r="K130" s="12"/>
      <c r="L130" s="12"/>
      <c r="M130" s="34"/>
      <c r="N130" s="13"/>
    </row>
    <row r="131" spans="2:14" ht="107.4" customHeight="1" x14ac:dyDescent="0.3">
      <c r="B131" s="9"/>
      <c r="C131" s="34"/>
      <c r="D131" s="37" t="s">
        <v>43</v>
      </c>
      <c r="E131" s="115" t="s">
        <v>161</v>
      </c>
      <c r="F131" s="115"/>
      <c r="G131" s="115"/>
      <c r="H131" s="115"/>
      <c r="I131" s="115"/>
      <c r="J131" s="115"/>
      <c r="K131" s="115"/>
      <c r="L131" s="115"/>
      <c r="M131" s="115"/>
      <c r="N131" s="13"/>
    </row>
    <row r="132" spans="2:14" x14ac:dyDescent="0.3">
      <c r="B132" s="9"/>
      <c r="C132" s="34"/>
      <c r="D132" s="12"/>
      <c r="E132" s="12"/>
      <c r="F132" s="12"/>
      <c r="G132" s="12"/>
      <c r="H132" s="12"/>
      <c r="J132" s="12"/>
      <c r="K132" s="12"/>
      <c r="L132" s="12"/>
      <c r="M132" s="34"/>
      <c r="N132" s="13"/>
    </row>
    <row r="133" spans="2:14" x14ac:dyDescent="0.3">
      <c r="B133" s="9"/>
      <c r="C133" s="57">
        <v>19</v>
      </c>
      <c r="D133" s="167" t="s">
        <v>147</v>
      </c>
      <c r="E133" s="167"/>
      <c r="F133" s="167"/>
      <c r="G133" s="167"/>
      <c r="H133" s="167"/>
      <c r="I133" s="167"/>
      <c r="J133" s="167"/>
      <c r="K133" s="167"/>
      <c r="L133" s="12"/>
      <c r="M133" s="53" t="s">
        <v>41</v>
      </c>
      <c r="N133" s="13"/>
    </row>
    <row r="134" spans="2:14" ht="3.9" customHeight="1" x14ac:dyDescent="0.3">
      <c r="B134" s="9"/>
      <c r="C134" s="34"/>
      <c r="D134" s="12"/>
      <c r="E134" s="12"/>
      <c r="F134" s="12"/>
      <c r="G134" s="12"/>
      <c r="H134" s="12"/>
      <c r="J134" s="12"/>
      <c r="K134" s="12"/>
      <c r="L134" s="12"/>
      <c r="M134" s="34"/>
      <c r="N134" s="13"/>
    </row>
    <row r="135" spans="2:14" x14ac:dyDescent="0.3">
      <c r="B135" s="9"/>
      <c r="C135" s="34"/>
      <c r="D135" s="37" t="s">
        <v>43</v>
      </c>
      <c r="E135" s="115"/>
      <c r="F135" s="115"/>
      <c r="G135" s="115"/>
      <c r="H135" s="115"/>
      <c r="I135" s="115"/>
      <c r="J135" s="115"/>
      <c r="K135" s="115"/>
      <c r="L135" s="115"/>
      <c r="M135" s="115"/>
      <c r="N135" s="13"/>
    </row>
    <row r="136" spans="2:14" x14ac:dyDescent="0.3">
      <c r="B136" s="9"/>
      <c r="C136" s="34"/>
      <c r="D136" s="12"/>
      <c r="E136" s="12"/>
      <c r="F136" s="12"/>
      <c r="G136" s="12"/>
      <c r="H136" s="12"/>
      <c r="J136" s="12"/>
      <c r="K136" s="12"/>
      <c r="L136" s="12"/>
      <c r="M136" s="34"/>
      <c r="N136" s="13"/>
    </row>
    <row r="137" spans="2:14" x14ac:dyDescent="0.3">
      <c r="B137" s="9"/>
      <c r="C137" s="57">
        <v>20</v>
      </c>
      <c r="D137" s="166" t="s">
        <v>61</v>
      </c>
      <c r="E137" s="166"/>
      <c r="F137" s="166"/>
      <c r="G137" s="166"/>
      <c r="H137" s="166"/>
      <c r="I137" s="166"/>
      <c r="J137" s="166"/>
      <c r="K137" s="166"/>
      <c r="L137" s="12"/>
      <c r="M137" s="53" t="s">
        <v>8</v>
      </c>
      <c r="N137" s="13"/>
    </row>
    <row r="138" spans="2:14" ht="3.9" customHeight="1" x14ac:dyDescent="0.3">
      <c r="B138" s="9"/>
      <c r="C138" s="1"/>
      <c r="D138" s="12"/>
      <c r="E138" s="12"/>
      <c r="F138" s="12"/>
      <c r="G138" s="12"/>
      <c r="H138" s="12"/>
      <c r="J138" s="12"/>
      <c r="K138" s="12"/>
      <c r="L138" s="12"/>
      <c r="M138" s="34"/>
      <c r="N138" s="13"/>
    </row>
    <row r="139" spans="2:14" x14ac:dyDescent="0.3">
      <c r="B139" s="9"/>
      <c r="C139" s="1"/>
      <c r="D139" s="37" t="s">
        <v>43</v>
      </c>
      <c r="E139" s="115"/>
      <c r="F139" s="115"/>
      <c r="G139" s="115"/>
      <c r="H139" s="115"/>
      <c r="I139" s="115"/>
      <c r="J139" s="115"/>
      <c r="K139" s="115"/>
      <c r="L139" s="115"/>
      <c r="M139" s="115"/>
      <c r="N139" s="13"/>
    </row>
    <row r="140" spans="2:14" x14ac:dyDescent="0.3">
      <c r="B140" s="9"/>
      <c r="C140" s="1"/>
      <c r="D140" s="12"/>
      <c r="E140" s="12"/>
      <c r="F140" s="12"/>
      <c r="G140" s="12"/>
      <c r="H140" s="12"/>
      <c r="J140" s="12"/>
      <c r="K140" s="12"/>
      <c r="L140" s="12"/>
      <c r="M140" s="34"/>
      <c r="N140" s="13"/>
    </row>
    <row r="141" spans="2:14" x14ac:dyDescent="0.3">
      <c r="B141" s="9"/>
      <c r="C141" s="57">
        <v>21</v>
      </c>
      <c r="D141" s="166" t="s">
        <v>62</v>
      </c>
      <c r="E141" s="166"/>
      <c r="F141" s="166"/>
      <c r="G141" s="166"/>
      <c r="H141" s="166"/>
      <c r="I141" s="166"/>
      <c r="J141" s="166"/>
      <c r="K141" s="166"/>
      <c r="L141" s="12"/>
      <c r="M141" s="53" t="s">
        <v>8</v>
      </c>
      <c r="N141" s="13"/>
    </row>
    <row r="142" spans="2:14" ht="3.9" customHeight="1" x14ac:dyDescent="0.3">
      <c r="B142" s="9"/>
      <c r="D142" s="12"/>
      <c r="E142" s="12"/>
      <c r="F142" s="12"/>
      <c r="G142" s="12"/>
      <c r="H142" s="12"/>
      <c r="J142" s="12"/>
      <c r="K142" s="12"/>
      <c r="L142" s="12"/>
      <c r="M142" s="34"/>
      <c r="N142" s="13"/>
    </row>
    <row r="143" spans="2:14" x14ac:dyDescent="0.3">
      <c r="B143" s="9"/>
      <c r="D143" s="37" t="s">
        <v>43</v>
      </c>
      <c r="E143" s="115"/>
      <c r="F143" s="115"/>
      <c r="G143" s="115"/>
      <c r="H143" s="115"/>
      <c r="I143" s="115"/>
      <c r="J143" s="115"/>
      <c r="K143" s="115"/>
      <c r="L143" s="115"/>
      <c r="M143" s="115"/>
      <c r="N143" s="13"/>
    </row>
    <row r="144" spans="2:14" x14ac:dyDescent="0.3">
      <c r="B144" s="9"/>
      <c r="D144" s="12"/>
      <c r="E144" s="12"/>
      <c r="F144" s="12"/>
      <c r="G144" s="12"/>
      <c r="H144" s="12"/>
      <c r="J144" s="12"/>
      <c r="K144" s="12"/>
      <c r="L144" s="12"/>
      <c r="M144" s="34"/>
      <c r="N144" s="13"/>
    </row>
    <row r="145" spans="2:14" x14ac:dyDescent="0.3">
      <c r="B145" s="9"/>
      <c r="C145" s="57">
        <v>22</v>
      </c>
      <c r="D145" s="166" t="s">
        <v>63</v>
      </c>
      <c r="E145" s="166"/>
      <c r="F145" s="166"/>
      <c r="G145" s="166"/>
      <c r="H145" s="166"/>
      <c r="I145" s="166"/>
      <c r="J145" s="166"/>
      <c r="K145" s="166"/>
      <c r="L145" s="12"/>
      <c r="M145" s="53" t="s">
        <v>8</v>
      </c>
      <c r="N145" s="13"/>
    </row>
    <row r="146" spans="2:14" ht="3.9" customHeight="1" x14ac:dyDescent="0.3">
      <c r="B146" s="9"/>
      <c r="D146" s="12"/>
      <c r="E146" s="12"/>
      <c r="F146" s="12"/>
      <c r="G146" s="12"/>
      <c r="H146" s="12"/>
      <c r="J146" s="12"/>
      <c r="K146" s="12"/>
      <c r="L146" s="12"/>
      <c r="M146" s="34"/>
      <c r="N146" s="13"/>
    </row>
    <row r="147" spans="2:14" x14ac:dyDescent="0.3">
      <c r="B147" s="9"/>
      <c r="D147" s="37" t="s">
        <v>43</v>
      </c>
      <c r="E147" s="115"/>
      <c r="F147" s="115"/>
      <c r="G147" s="115"/>
      <c r="H147" s="115"/>
      <c r="I147" s="115"/>
      <c r="J147" s="115"/>
      <c r="K147" s="115"/>
      <c r="L147" s="115"/>
      <c r="M147" s="115"/>
      <c r="N147" s="13"/>
    </row>
    <row r="148" spans="2:14" x14ac:dyDescent="0.3">
      <c r="B148" s="9"/>
      <c r="D148" s="12"/>
      <c r="E148" s="12"/>
      <c r="F148" s="12"/>
      <c r="G148" s="12"/>
      <c r="H148" s="12"/>
      <c r="J148" s="12"/>
      <c r="K148" s="12"/>
      <c r="L148" s="12"/>
      <c r="M148" s="34"/>
      <c r="N148" s="13"/>
    </row>
    <row r="149" spans="2:14" ht="14.4" customHeight="1" x14ac:dyDescent="0.3">
      <c r="B149" s="9"/>
      <c r="C149" s="57">
        <v>23</v>
      </c>
      <c r="D149" s="166" t="s">
        <v>64</v>
      </c>
      <c r="E149" s="166"/>
      <c r="F149" s="166"/>
      <c r="G149" s="166"/>
      <c r="H149" s="166"/>
      <c r="I149" s="166"/>
      <c r="J149" s="166"/>
      <c r="K149" s="166"/>
      <c r="L149" s="12"/>
      <c r="M149" s="53" t="s">
        <v>8</v>
      </c>
      <c r="N149" s="13"/>
    </row>
    <row r="150" spans="2:14" ht="3.9" customHeight="1" x14ac:dyDescent="0.3">
      <c r="B150" s="9"/>
      <c r="C150" s="34"/>
      <c r="D150" s="12"/>
      <c r="E150" s="12"/>
      <c r="F150" s="12"/>
      <c r="G150" s="12"/>
      <c r="H150" s="12"/>
      <c r="J150" s="12"/>
      <c r="K150" s="12"/>
      <c r="L150" s="12"/>
      <c r="M150" s="34"/>
      <c r="N150" s="13"/>
    </row>
    <row r="151" spans="2:14" x14ac:dyDescent="0.3">
      <c r="B151" s="9"/>
      <c r="C151" s="34"/>
      <c r="D151" s="37" t="s">
        <v>43</v>
      </c>
      <c r="E151" s="115"/>
      <c r="F151" s="115"/>
      <c r="G151" s="115"/>
      <c r="H151" s="115"/>
      <c r="I151" s="115"/>
      <c r="J151" s="115"/>
      <c r="K151" s="115"/>
      <c r="L151" s="115"/>
      <c r="M151" s="115"/>
      <c r="N151" s="13"/>
    </row>
    <row r="152" spans="2:14" x14ac:dyDescent="0.3">
      <c r="B152" s="9"/>
      <c r="C152" s="34"/>
      <c r="D152" s="12"/>
      <c r="E152" s="12"/>
      <c r="F152" s="12"/>
      <c r="G152" s="12"/>
      <c r="H152" s="12"/>
      <c r="J152" s="12"/>
      <c r="K152" s="12"/>
      <c r="L152" s="12"/>
      <c r="M152" s="12"/>
      <c r="N152" s="13"/>
    </row>
    <row r="153" spans="2:14" ht="3.9" customHeight="1" thickBot="1" x14ac:dyDescent="0.35">
      <c r="B153" s="15"/>
      <c r="C153" s="16"/>
      <c r="D153" s="17"/>
      <c r="E153" s="17"/>
      <c r="F153" s="17"/>
      <c r="G153" s="17"/>
      <c r="H153" s="17"/>
      <c r="I153" s="18"/>
      <c r="J153" s="17"/>
      <c r="K153" s="17"/>
      <c r="L153" s="17"/>
      <c r="M153" s="16"/>
      <c r="N153" s="19"/>
    </row>
    <row r="154" spans="2:14" ht="15" thickBot="1" x14ac:dyDescent="0.35"/>
    <row r="155" spans="2:14" ht="3.9" customHeight="1" x14ac:dyDescent="0.3">
      <c r="B155" s="4"/>
      <c r="C155" s="5"/>
      <c r="D155" s="6"/>
      <c r="E155" s="6"/>
      <c r="F155" s="6"/>
      <c r="G155" s="6"/>
      <c r="H155" s="6"/>
      <c r="I155" s="7"/>
      <c r="J155" s="6"/>
      <c r="K155" s="6"/>
      <c r="L155" s="6"/>
      <c r="M155" s="5"/>
      <c r="N155" s="8"/>
    </row>
    <row r="156" spans="2:14" x14ac:dyDescent="0.3">
      <c r="B156" s="9"/>
      <c r="C156" s="124" t="s">
        <v>27</v>
      </c>
      <c r="D156" s="124"/>
      <c r="E156" s="124"/>
      <c r="F156" s="124"/>
      <c r="G156" s="124"/>
      <c r="H156" s="124"/>
      <c r="I156" s="124"/>
      <c r="J156" s="124"/>
      <c r="K156" s="124"/>
      <c r="L156" s="124"/>
      <c r="M156" s="124"/>
      <c r="N156" s="13"/>
    </row>
    <row r="157" spans="2:14" x14ac:dyDescent="0.3">
      <c r="B157" s="9"/>
      <c r="N157" s="13"/>
    </row>
    <row r="158" spans="2:14" x14ac:dyDescent="0.3">
      <c r="B158" s="9"/>
      <c r="G158" s="124" t="str">
        <f>+IF(L32="","",IF(OR(L32="NO",M33="NO",M34="NO",M35="NO",M36="NO",M37="NO",M41="NO",M42="NO",M46="NO",M50="NO",M54="NO",M59="NO",M60="NO",M61="NO",M62="NO",M63="NO",M64="NO",M65,M69="NO",M74="NO",M75="NO",M76="NO",M77="NO",M81="NO",M85="NO",M89="NO",M90="NO",M91="NO",M92="NO",M93="NO",M97="NO",M98="NO",M99="NO",M100="NO",M101="NO",M102="NO",M103="NO",M104="NO",M105="NO",M109="NO",M113="NO",M117="NO",M121="NO",M125="NO",M129="NO",M133="NO",M137="NO",M141="NO",M145="NO",M149="NO"),"NO CUMPLE","CUMPLE"))</f>
        <v>NO CUMPLE</v>
      </c>
      <c r="H158" s="124"/>
      <c r="I158" s="124"/>
      <c r="J158" s="124"/>
      <c r="N158" s="13"/>
    </row>
    <row r="159" spans="2:14" ht="15" thickBot="1" x14ac:dyDescent="0.35">
      <c r="B159" s="9"/>
      <c r="G159" s="36"/>
      <c r="H159" s="36"/>
      <c r="I159" s="36"/>
      <c r="J159" s="36"/>
      <c r="N159" s="13"/>
    </row>
    <row r="160" spans="2:14" ht="15" thickBot="1" x14ac:dyDescent="0.35">
      <c r="B160" s="163" t="s">
        <v>135</v>
      </c>
      <c r="C160" s="164"/>
      <c r="D160" s="164"/>
      <c r="E160" s="164"/>
      <c r="F160" s="164"/>
      <c r="G160" s="164"/>
      <c r="H160" s="164"/>
      <c r="I160" s="164"/>
      <c r="J160" s="164"/>
      <c r="K160" s="164"/>
      <c r="L160" s="164"/>
      <c r="M160" s="164"/>
      <c r="N160" s="165"/>
    </row>
    <row r="161" spans="2:14" ht="30.6" customHeight="1" thickBot="1" x14ac:dyDescent="0.35">
      <c r="B161" s="160"/>
      <c r="C161" s="161"/>
      <c r="D161" s="161"/>
      <c r="E161" s="161"/>
      <c r="F161" s="161"/>
      <c r="G161" s="161"/>
      <c r="H161" s="161"/>
      <c r="I161" s="161"/>
      <c r="J161" s="161"/>
      <c r="K161" s="161"/>
      <c r="L161" s="161"/>
      <c r="M161" s="161"/>
      <c r="N161" s="162"/>
    </row>
    <row r="162" spans="2:14" ht="14.1" customHeight="1" x14ac:dyDescent="0.3">
      <c r="B162" s="9"/>
      <c r="C162" s="80" t="s">
        <v>103</v>
      </c>
      <c r="D162" s="80"/>
      <c r="E162" s="80"/>
      <c r="F162" s="80"/>
      <c r="G162" s="80"/>
      <c r="H162" s="80"/>
      <c r="I162" s="80"/>
      <c r="J162" s="80"/>
      <c r="K162" s="80"/>
      <c r="L162" s="80"/>
      <c r="M162" s="80"/>
      <c r="N162" s="13"/>
    </row>
    <row r="163" spans="2:14" x14ac:dyDescent="0.3">
      <c r="B163" s="9"/>
      <c r="C163" s="80"/>
      <c r="D163" s="80"/>
      <c r="E163" s="80"/>
      <c r="F163" s="80"/>
      <c r="G163" s="80"/>
      <c r="H163" s="80"/>
      <c r="I163" s="80"/>
      <c r="J163" s="80"/>
      <c r="K163" s="80"/>
      <c r="L163" s="80"/>
      <c r="M163" s="80"/>
      <c r="N163" s="13"/>
    </row>
    <row r="164" spans="2:14" ht="3.9" customHeight="1" thickBot="1" x14ac:dyDescent="0.35">
      <c r="B164" s="15"/>
      <c r="C164" s="16"/>
      <c r="D164" s="17"/>
      <c r="E164" s="17"/>
      <c r="F164" s="17"/>
      <c r="G164" s="17"/>
      <c r="H164" s="17"/>
      <c r="I164" s="18"/>
      <c r="J164" s="17"/>
      <c r="K164" s="17"/>
      <c r="L164" s="17"/>
      <c r="M164" s="16"/>
      <c r="N164" s="19"/>
    </row>
  </sheetData>
  <sheetProtection algorithmName="SHA-512" hashValue="C54PaBPjBYFFjHNmO0HWEf5QQTYR97KeI2BO+TR2WNhaHu2bJkPV/wmY4Rddj4gdq9wHPOUt77I0w95ayYtbSA==" saltValue="lN3XfmhRmj9yjCnygEOHQQ==" spinCount="100000" sheet="1" formatCells="0" formatRows="0" deleteRows="0"/>
  <protectedRanges>
    <protectedRange sqref="B161" name="Rango1"/>
  </protectedRanges>
  <mergeCells count="103">
    <mergeCell ref="B161:N161"/>
    <mergeCell ref="B160:N160"/>
    <mergeCell ref="D50:K50"/>
    <mergeCell ref="E79:M79"/>
    <mergeCell ref="D75:K75"/>
    <mergeCell ref="D74:K74"/>
    <mergeCell ref="G158:J158"/>
    <mergeCell ref="D125:K125"/>
    <mergeCell ref="D121:K121"/>
    <mergeCell ref="D117:K117"/>
    <mergeCell ref="D113:K113"/>
    <mergeCell ref="E151:M151"/>
    <mergeCell ref="D129:K129"/>
    <mergeCell ref="D141:K141"/>
    <mergeCell ref="D145:K145"/>
    <mergeCell ref="D149:K149"/>
    <mergeCell ref="D137:K137"/>
    <mergeCell ref="E139:M139"/>
    <mergeCell ref="D81:K81"/>
    <mergeCell ref="D77:K77"/>
    <mergeCell ref="D76:K76"/>
    <mergeCell ref="E83:M83"/>
    <mergeCell ref="D133:K133"/>
    <mergeCell ref="E52:M52"/>
    <mergeCell ref="L2:M3"/>
    <mergeCell ref="L4:M4"/>
    <mergeCell ref="L16:M16"/>
    <mergeCell ref="C2:K3"/>
    <mergeCell ref="C4:K4"/>
    <mergeCell ref="C5:M5"/>
    <mergeCell ref="C6:M6"/>
    <mergeCell ref="C7:M7"/>
    <mergeCell ref="C8:M8"/>
    <mergeCell ref="C9:M9"/>
    <mergeCell ref="C10:F10"/>
    <mergeCell ref="G10:I10"/>
    <mergeCell ref="J10:M10"/>
    <mergeCell ref="C11:D12"/>
    <mergeCell ref="E11:M12"/>
    <mergeCell ref="F18:M18"/>
    <mergeCell ref="D58:K58"/>
    <mergeCell ref="D41:K41"/>
    <mergeCell ref="D33:I33"/>
    <mergeCell ref="D34:I34"/>
    <mergeCell ref="D35:I35"/>
    <mergeCell ref="D36:I36"/>
    <mergeCell ref="E39:M39"/>
    <mergeCell ref="D42:K42"/>
    <mergeCell ref="D54:K54"/>
    <mergeCell ref="C162:M163"/>
    <mergeCell ref="D61:K61"/>
    <mergeCell ref="D62:K62"/>
    <mergeCell ref="D63:K63"/>
    <mergeCell ref="D64:K64"/>
    <mergeCell ref="D97:K97"/>
    <mergeCell ref="D93:K93"/>
    <mergeCell ref="D73:K73"/>
    <mergeCell ref="E95:M95"/>
    <mergeCell ref="E107:M107"/>
    <mergeCell ref="E111:M111"/>
    <mergeCell ref="E115:M115"/>
    <mergeCell ref="E87:M87"/>
    <mergeCell ref="D102:K102"/>
    <mergeCell ref="D92:K92"/>
    <mergeCell ref="D91:K91"/>
    <mergeCell ref="C156:M156"/>
    <mergeCell ref="E131:M131"/>
    <mergeCell ref="E119:M119"/>
    <mergeCell ref="E123:M123"/>
    <mergeCell ref="E127:M127"/>
    <mergeCell ref="E135:M135"/>
    <mergeCell ref="E143:M143"/>
    <mergeCell ref="E147:M147"/>
    <mergeCell ref="D109:K109"/>
    <mergeCell ref="D105:K105"/>
    <mergeCell ref="D103:K103"/>
    <mergeCell ref="D104:K104"/>
    <mergeCell ref="D101:K101"/>
    <mergeCell ref="D85:K85"/>
    <mergeCell ref="D100:K100"/>
    <mergeCell ref="D99:K99"/>
    <mergeCell ref="D98:K98"/>
    <mergeCell ref="D89:K89"/>
    <mergeCell ref="D90:K90"/>
    <mergeCell ref="E71:M71"/>
    <mergeCell ref="E44:M44"/>
    <mergeCell ref="E48:M48"/>
    <mergeCell ref="L32:M32"/>
    <mergeCell ref="E22:J22"/>
    <mergeCell ref="E24:J24"/>
    <mergeCell ref="E26:J26"/>
    <mergeCell ref="E37:K37"/>
    <mergeCell ref="E20:J20"/>
    <mergeCell ref="D30:G30"/>
    <mergeCell ref="I32:K32"/>
    <mergeCell ref="D32:F32"/>
    <mergeCell ref="E56:M56"/>
    <mergeCell ref="E67:M67"/>
    <mergeCell ref="D69:K69"/>
    <mergeCell ref="D59:K59"/>
    <mergeCell ref="D46:K46"/>
    <mergeCell ref="E65:K65"/>
    <mergeCell ref="D60:K60"/>
  </mergeCells>
  <conditionalFormatting sqref="G158:J159">
    <cfRule type="cellIs" dxfId="165" priority="864" operator="equal">
      <formula>"CUMPLE"</formula>
    </cfRule>
    <cfRule type="cellIs" dxfId="164" priority="863" operator="equal">
      <formula>"NO CUMPLE"</formula>
    </cfRule>
  </conditionalFormatting>
  <conditionalFormatting sqref="J16">
    <cfRule type="cellIs" dxfId="163" priority="800" operator="equal">
      <formula>"SI"</formula>
    </cfRule>
    <cfRule type="cellIs" dxfId="162" priority="799" operator="equal">
      <formula>"NO"</formula>
    </cfRule>
    <cfRule type="cellIs" dxfId="161" priority="798" operator="equal">
      <formula>"N.A."</formula>
    </cfRule>
    <cfRule type="cellIs" dxfId="160" priority="608" operator="equal">
      <formula>"SÍ"</formula>
    </cfRule>
  </conditionalFormatting>
  <conditionalFormatting sqref="L32:M32">
    <cfRule type="cellIs" dxfId="159" priority="607" operator="equal">
      <formula>"N.A."</formula>
    </cfRule>
  </conditionalFormatting>
  <conditionalFormatting sqref="M33:M37">
    <cfRule type="cellIs" dxfId="158" priority="710" operator="equal">
      <formula>"SI"</formula>
    </cfRule>
    <cfRule type="cellIs" dxfId="157" priority="709" operator="equal">
      <formula>"NO"</formula>
    </cfRule>
    <cfRule type="cellIs" dxfId="156" priority="708" operator="equal">
      <formula>"N.A."</formula>
    </cfRule>
    <cfRule type="cellIs" dxfId="155" priority="707" operator="equal">
      <formula>"SÍ"</formula>
    </cfRule>
  </conditionalFormatting>
  <conditionalFormatting sqref="M41:M42">
    <cfRule type="cellIs" dxfId="154" priority="290" operator="equal">
      <formula>"SÍ"</formula>
    </cfRule>
    <cfRule type="cellIs" dxfId="153" priority="293" operator="equal">
      <formula>"SI"</formula>
    </cfRule>
    <cfRule type="cellIs" dxfId="152" priority="292" operator="equal">
      <formula>"NO"</formula>
    </cfRule>
    <cfRule type="cellIs" dxfId="151" priority="291" operator="equal">
      <formula>"N.A."</formula>
    </cfRule>
  </conditionalFormatting>
  <conditionalFormatting sqref="M46">
    <cfRule type="cellIs" dxfId="150" priority="273" operator="equal">
      <formula>"SÍ"</formula>
    </cfRule>
    <cfRule type="cellIs" dxfId="149" priority="276" operator="equal">
      <formula>"SI"</formula>
    </cfRule>
    <cfRule type="cellIs" dxfId="148" priority="275" operator="equal">
      <formula>"NO"</formula>
    </cfRule>
    <cfRule type="cellIs" dxfId="147" priority="274" operator="equal">
      <formula>"N.A."</formula>
    </cfRule>
  </conditionalFormatting>
  <conditionalFormatting sqref="M50">
    <cfRule type="cellIs" dxfId="146" priority="259" operator="equal">
      <formula>"SI"</formula>
    </cfRule>
    <cfRule type="cellIs" dxfId="145" priority="258" operator="equal">
      <formula>"NO"</formula>
    </cfRule>
    <cfRule type="cellIs" dxfId="144" priority="257" operator="equal">
      <formula>"N.A."</formula>
    </cfRule>
    <cfRule type="cellIs" dxfId="143" priority="256" operator="equal">
      <formula>"SÍ"</formula>
    </cfRule>
  </conditionalFormatting>
  <conditionalFormatting sqref="M54">
    <cfRule type="cellIs" dxfId="142" priority="242" operator="equal">
      <formula>"SI"</formula>
    </cfRule>
    <cfRule type="cellIs" dxfId="141" priority="241" operator="equal">
      <formula>"NO"</formula>
    </cfRule>
    <cfRule type="cellIs" dxfId="140" priority="240" operator="equal">
      <formula>"N.A."</formula>
    </cfRule>
    <cfRule type="cellIs" dxfId="139" priority="239" operator="equal">
      <formula>"SÍ"</formula>
    </cfRule>
  </conditionalFormatting>
  <conditionalFormatting sqref="M59:M66">
    <cfRule type="cellIs" dxfId="138" priority="225" operator="equal">
      <formula>"SI"</formula>
    </cfRule>
    <cfRule type="cellIs" dxfId="137" priority="224" operator="equal">
      <formula>"NO"</formula>
    </cfRule>
    <cfRule type="cellIs" dxfId="136" priority="223" operator="equal">
      <formula>"N.A."</formula>
    </cfRule>
    <cfRule type="cellIs" dxfId="135" priority="222" operator="equal">
      <formula>"SÍ"</formula>
    </cfRule>
  </conditionalFormatting>
  <conditionalFormatting sqref="M69">
    <cfRule type="cellIs" dxfId="134" priority="208" operator="equal">
      <formula>"SI"</formula>
    </cfRule>
    <cfRule type="cellIs" dxfId="133" priority="207" operator="equal">
      <formula>"NO"</formula>
    </cfRule>
    <cfRule type="cellIs" dxfId="132" priority="206" operator="equal">
      <formula>"N.A."</formula>
    </cfRule>
    <cfRule type="cellIs" dxfId="131" priority="205" operator="equal">
      <formula>"SÍ"</formula>
    </cfRule>
  </conditionalFormatting>
  <conditionalFormatting sqref="M74:M78">
    <cfRule type="cellIs" dxfId="130" priority="188" operator="equal">
      <formula>"SÍ"</formula>
    </cfRule>
    <cfRule type="cellIs" dxfId="129" priority="191" operator="equal">
      <formula>"SI"</formula>
    </cfRule>
    <cfRule type="cellIs" dxfId="128" priority="190" operator="equal">
      <formula>"NO"</formula>
    </cfRule>
    <cfRule type="cellIs" dxfId="127" priority="189" operator="equal">
      <formula>"N.A."</formula>
    </cfRule>
  </conditionalFormatting>
  <conditionalFormatting sqref="M81">
    <cfRule type="cellIs" dxfId="126" priority="174" operator="equal">
      <formula>"SI"</formula>
    </cfRule>
    <cfRule type="cellIs" dxfId="125" priority="171" operator="equal">
      <formula>"SÍ"</formula>
    </cfRule>
    <cfRule type="cellIs" dxfId="124" priority="172" operator="equal">
      <formula>"N.A."</formula>
    </cfRule>
    <cfRule type="cellIs" dxfId="123" priority="173" operator="equal">
      <formula>"NO"</formula>
    </cfRule>
  </conditionalFormatting>
  <conditionalFormatting sqref="M85">
    <cfRule type="cellIs" dxfId="122" priority="157" operator="equal">
      <formula>"SI"</formula>
    </cfRule>
    <cfRule type="cellIs" dxfId="121" priority="156" operator="equal">
      <formula>"NO"</formula>
    </cfRule>
    <cfRule type="cellIs" dxfId="120" priority="155" operator="equal">
      <formula>"N.A."</formula>
    </cfRule>
    <cfRule type="cellIs" dxfId="119" priority="154" operator="equal">
      <formula>"SÍ"</formula>
    </cfRule>
  </conditionalFormatting>
  <conditionalFormatting sqref="M89:M93">
    <cfRule type="cellIs" dxfId="118" priority="140" operator="equal">
      <formula>"SI"</formula>
    </cfRule>
    <cfRule type="cellIs" dxfId="117" priority="139" operator="equal">
      <formula>"NO"</formula>
    </cfRule>
    <cfRule type="cellIs" dxfId="116" priority="138" operator="equal">
      <formula>"N.A."</formula>
    </cfRule>
    <cfRule type="cellIs" dxfId="115" priority="137" operator="equal">
      <formula>"SÍ"</formula>
    </cfRule>
  </conditionalFormatting>
  <conditionalFormatting sqref="M96:M105">
    <cfRule type="cellIs" dxfId="114" priority="123" operator="equal">
      <formula>"SI"</formula>
    </cfRule>
    <cfRule type="cellIs" dxfId="113" priority="122" operator="equal">
      <formula>"NO"</formula>
    </cfRule>
    <cfRule type="cellIs" dxfId="112" priority="121" operator="equal">
      <formula>"N.A."</formula>
    </cfRule>
  </conditionalFormatting>
  <conditionalFormatting sqref="M97:M105">
    <cfRule type="cellIs" dxfId="111" priority="120" operator="equal">
      <formula>"SÍ"</formula>
    </cfRule>
  </conditionalFormatting>
  <conditionalFormatting sqref="M108:M110 M112:M114 M116:M118">
    <cfRule type="cellIs" dxfId="110" priority="106" operator="equal">
      <formula>"SI"</formula>
    </cfRule>
    <cfRule type="cellIs" dxfId="109" priority="105" operator="equal">
      <formula>"NO"</formula>
    </cfRule>
    <cfRule type="cellIs" dxfId="108" priority="104" operator="equal">
      <formula>"N.A."</formula>
    </cfRule>
  </conditionalFormatting>
  <conditionalFormatting sqref="M109 M113 M117">
    <cfRule type="cellIs" dxfId="107" priority="103" operator="equal">
      <formula>"SÍ"</formula>
    </cfRule>
  </conditionalFormatting>
  <conditionalFormatting sqref="M121 M125 M129">
    <cfRule type="cellIs" dxfId="106" priority="86" operator="equal">
      <formula>"SÍ"</formula>
    </cfRule>
  </conditionalFormatting>
  <conditionalFormatting sqref="M121 M125 M129:M130">
    <cfRule type="cellIs" dxfId="105" priority="89" operator="equal">
      <formula>"SI"</formula>
    </cfRule>
    <cfRule type="cellIs" dxfId="104" priority="88" operator="equal">
      <formula>"NO"</formula>
    </cfRule>
    <cfRule type="cellIs" dxfId="103" priority="87" operator="equal">
      <formula>"N.A."</formula>
    </cfRule>
  </conditionalFormatting>
  <conditionalFormatting sqref="M133">
    <cfRule type="cellIs" dxfId="102" priority="69" operator="equal">
      <formula>"SÍ"</formula>
    </cfRule>
  </conditionalFormatting>
  <conditionalFormatting sqref="M133:M134">
    <cfRule type="cellIs" dxfId="101" priority="72" operator="equal">
      <formula>"SI"</formula>
    </cfRule>
    <cfRule type="cellIs" dxfId="100" priority="71" operator="equal">
      <formula>"NO"</formula>
    </cfRule>
    <cfRule type="cellIs" dxfId="99" priority="70" operator="equal">
      <formula>"N.A."</formula>
    </cfRule>
  </conditionalFormatting>
  <conditionalFormatting sqref="M137">
    <cfRule type="cellIs" dxfId="98" priority="55" operator="equal">
      <formula>"SI"</formula>
    </cfRule>
    <cfRule type="cellIs" dxfId="97" priority="54" operator="equal">
      <formula>"NO"</formula>
    </cfRule>
    <cfRule type="cellIs" dxfId="96" priority="53" operator="equal">
      <formula>"N.A."</formula>
    </cfRule>
    <cfRule type="cellIs" dxfId="95" priority="52" operator="equal">
      <formula>"SÍ"</formula>
    </cfRule>
  </conditionalFormatting>
  <conditionalFormatting sqref="M141">
    <cfRule type="cellIs" dxfId="94" priority="37" operator="equal">
      <formula>"NO"</formula>
    </cfRule>
    <cfRule type="cellIs" dxfId="93" priority="38" operator="equal">
      <formula>"SI"</formula>
    </cfRule>
    <cfRule type="cellIs" dxfId="92" priority="36" operator="equal">
      <formula>"N.A."</formula>
    </cfRule>
    <cfRule type="cellIs" dxfId="91" priority="35" operator="equal">
      <formula>"SÍ"</formula>
    </cfRule>
  </conditionalFormatting>
  <conditionalFormatting sqref="M145">
    <cfRule type="cellIs" dxfId="90" priority="21" operator="equal">
      <formula>"SI"</formula>
    </cfRule>
    <cfRule type="cellIs" dxfId="89" priority="20" operator="equal">
      <formula>"NO"</formula>
    </cfRule>
    <cfRule type="cellIs" dxfId="88" priority="19" operator="equal">
      <formula>"N.A."</formula>
    </cfRule>
    <cfRule type="cellIs" dxfId="87" priority="18" operator="equal">
      <formula>"SÍ"</formula>
    </cfRule>
  </conditionalFormatting>
  <conditionalFormatting sqref="M149">
    <cfRule type="cellIs" dxfId="86" priority="1" operator="equal">
      <formula>"SÍ"</formula>
    </cfRule>
    <cfRule type="cellIs" dxfId="85" priority="4" operator="equal">
      <formula>"SI"</formula>
    </cfRule>
    <cfRule type="cellIs" dxfId="84" priority="3" operator="equal">
      <formula>"NO"</formula>
    </cfRule>
    <cfRule type="cellIs" dxfId="83" priority="2" operator="equal">
      <formula>"N.A."</formula>
    </cfRule>
  </conditionalFormatting>
  <dataValidations count="3">
    <dataValidation type="list" allowBlank="1" showInputMessage="1" showErrorMessage="1" sqref="M145 M59:M66 M46 M141 M137 M133 M121 M117 M113 M109 M81 M54 M129 M125 M149 J16 M50 M69 M89:M93 M85 M41:M42 M74:M78 M33:M37 M97:M105" xr:uid="{E4BB53BB-9901-4CD0-8D31-D47BB0C9FF4D}">
      <formula1>$Q$28:$Q$30</formula1>
    </dataValidation>
    <dataValidation type="list" allowBlank="1" showInputMessage="1" showErrorMessage="1" sqref="Q33:Q36" xr:uid="{0B2DD4BC-772D-43EA-AFD0-2CF5F7838E07}">
      <formula1>$Q$33:$Q$35</formula1>
    </dataValidation>
    <dataValidation type="list" allowBlank="1" sqref="L32:M32" xr:uid="{4155BC97-D26B-4BBE-A506-0AD67A19F979}">
      <formula1>$Q$33:$Q$36</formula1>
    </dataValidation>
  </dataValidations>
  <printOptions horizontalCentered="1" verticalCentered="1"/>
  <pageMargins left="0.23622047244094491" right="0.23622047244094491" top="0.74803149606299213" bottom="0.74803149606299213" header="0.31496062992125984" footer="0.31496062992125984"/>
  <pageSetup scale="21" orientation="portrait"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A63527-147E-4DED-9CC2-4EEB35E91E4D}">
  <sheetPr>
    <tabColor rgb="FFFFFF00"/>
    <pageSetUpPr fitToPage="1"/>
  </sheetPr>
  <dimension ref="A1:Q164"/>
  <sheetViews>
    <sheetView showGridLines="0" view="pageBreakPreview" zoomScaleNormal="100" zoomScaleSheetLayoutView="100" workbookViewId="0">
      <selection activeCell="G165" sqref="G165"/>
    </sheetView>
  </sheetViews>
  <sheetFormatPr baseColWidth="10" defaultColWidth="10.88671875" defaultRowHeight="14.4" x14ac:dyDescent="0.3"/>
  <cols>
    <col min="1" max="1" width="5.5546875" style="1" customWidth="1"/>
    <col min="2" max="2" width="1.109375" style="1" customWidth="1"/>
    <col min="3" max="3" width="3.5546875" style="69" customWidth="1"/>
    <col min="4" max="8" width="10.88671875" style="1"/>
    <col min="9" max="9" width="10.88671875" style="12"/>
    <col min="10" max="12" width="10.88671875" style="1"/>
    <col min="13" max="13" width="10.88671875" style="69"/>
    <col min="14" max="14" width="1.109375" style="1" customWidth="1"/>
    <col min="15" max="15" width="5.5546875" style="1" customWidth="1"/>
    <col min="16" max="16" width="10.88671875" style="1"/>
    <col min="17" max="17" width="0" style="1" hidden="1" customWidth="1"/>
    <col min="18" max="16384" width="10.88671875" style="1"/>
  </cols>
  <sheetData>
    <row r="1" spans="2:14" ht="3.9" customHeight="1" x14ac:dyDescent="0.3">
      <c r="B1" s="4"/>
      <c r="C1" s="5"/>
      <c r="D1" s="6"/>
      <c r="E1" s="6"/>
      <c r="F1" s="6"/>
      <c r="G1" s="6"/>
      <c r="H1" s="6"/>
      <c r="I1" s="7"/>
      <c r="J1" s="6"/>
      <c r="K1" s="6"/>
      <c r="L1" s="6"/>
      <c r="M1" s="5"/>
      <c r="N1" s="8"/>
    </row>
    <row r="2" spans="2:14" ht="14.4" customHeight="1" x14ac:dyDescent="0.3">
      <c r="B2" s="9"/>
      <c r="C2" s="133"/>
      <c r="D2" s="134"/>
      <c r="E2" s="134"/>
      <c r="F2" s="134"/>
      <c r="G2" s="134"/>
      <c r="H2" s="134"/>
      <c r="I2" s="134"/>
      <c r="J2" s="134"/>
      <c r="K2" s="135"/>
      <c r="L2" s="126" t="s">
        <v>136</v>
      </c>
      <c r="M2" s="127"/>
      <c r="N2" s="10"/>
    </row>
    <row r="3" spans="2:14" ht="35.25" customHeight="1" x14ac:dyDescent="0.3">
      <c r="B3" s="9"/>
      <c r="C3" s="136"/>
      <c r="D3" s="137"/>
      <c r="E3" s="137"/>
      <c r="F3" s="137"/>
      <c r="G3" s="137"/>
      <c r="H3" s="137"/>
      <c r="I3" s="137"/>
      <c r="J3" s="137"/>
      <c r="K3" s="138"/>
      <c r="L3" s="128"/>
      <c r="M3" s="129"/>
      <c r="N3" s="10"/>
    </row>
    <row r="4" spans="2:14" ht="14.4" customHeight="1" x14ac:dyDescent="0.3">
      <c r="B4" s="9"/>
      <c r="C4" s="139"/>
      <c r="D4" s="140"/>
      <c r="E4" s="140"/>
      <c r="F4" s="140"/>
      <c r="G4" s="140"/>
      <c r="H4" s="140"/>
      <c r="I4" s="140"/>
      <c r="J4" s="140"/>
      <c r="K4" s="141"/>
      <c r="L4" s="130" t="s">
        <v>85</v>
      </c>
      <c r="M4" s="131"/>
      <c r="N4" s="11"/>
    </row>
    <row r="5" spans="2:14" ht="14.4" customHeight="1" x14ac:dyDescent="0.3">
      <c r="B5" s="9"/>
      <c r="C5" s="142" t="s">
        <v>129</v>
      </c>
      <c r="D5" s="143"/>
      <c r="E5" s="143"/>
      <c r="F5" s="143"/>
      <c r="G5" s="143"/>
      <c r="H5" s="143"/>
      <c r="I5" s="143"/>
      <c r="J5" s="143"/>
      <c r="K5" s="143"/>
      <c r="L5" s="143"/>
      <c r="M5" s="144"/>
      <c r="N5" s="11"/>
    </row>
    <row r="6" spans="2:14" ht="14.4" customHeight="1" x14ac:dyDescent="0.3">
      <c r="B6" s="9"/>
      <c r="C6" s="145" t="s">
        <v>130</v>
      </c>
      <c r="D6" s="146"/>
      <c r="E6" s="146"/>
      <c r="F6" s="146"/>
      <c r="G6" s="146"/>
      <c r="H6" s="146"/>
      <c r="I6" s="146"/>
      <c r="J6" s="146"/>
      <c r="K6" s="146"/>
      <c r="L6" s="146"/>
      <c r="M6" s="147"/>
      <c r="N6" s="11"/>
    </row>
    <row r="7" spans="2:14" ht="14.4" customHeight="1" x14ac:dyDescent="0.3">
      <c r="B7" s="9"/>
      <c r="C7" s="148" t="s">
        <v>143</v>
      </c>
      <c r="D7" s="149"/>
      <c r="E7" s="149"/>
      <c r="F7" s="149"/>
      <c r="G7" s="149"/>
      <c r="H7" s="149"/>
      <c r="I7" s="149"/>
      <c r="J7" s="149"/>
      <c r="K7" s="149"/>
      <c r="L7" s="149"/>
      <c r="M7" s="150"/>
      <c r="N7" s="13"/>
    </row>
    <row r="8" spans="2:14" ht="14.4" customHeight="1" x14ac:dyDescent="0.3">
      <c r="B8" s="9"/>
      <c r="C8" s="151" t="str">
        <f>'Resumen - Evaluación jurídica'!D6</f>
        <v>PROCESO NRO. 	MC-NRÑ-52-00021 DE 2026</v>
      </c>
      <c r="D8" s="152"/>
      <c r="E8" s="152"/>
      <c r="F8" s="152"/>
      <c r="G8" s="152"/>
      <c r="H8" s="152"/>
      <c r="I8" s="152"/>
      <c r="J8" s="152"/>
      <c r="K8" s="152"/>
      <c r="L8" s="152"/>
      <c r="M8" s="153"/>
      <c r="N8" s="13"/>
    </row>
    <row r="9" spans="2:14" ht="14.4" customHeight="1" x14ac:dyDescent="0.3">
      <c r="B9" s="9"/>
      <c r="C9" s="154" t="s">
        <v>137</v>
      </c>
      <c r="D9" s="155"/>
      <c r="E9" s="155"/>
      <c r="F9" s="155"/>
      <c r="G9" s="155"/>
      <c r="H9" s="155"/>
      <c r="I9" s="155"/>
      <c r="J9" s="155"/>
      <c r="K9" s="155"/>
      <c r="L9" s="155"/>
      <c r="M9" s="156"/>
      <c r="N9" s="13"/>
    </row>
    <row r="10" spans="2:14" ht="14.4" customHeight="1" x14ac:dyDescent="0.3">
      <c r="B10" s="9"/>
      <c r="C10" s="151" t="s">
        <v>140</v>
      </c>
      <c r="D10" s="152"/>
      <c r="E10" s="152"/>
      <c r="F10" s="152"/>
      <c r="G10" s="152" t="s">
        <v>141</v>
      </c>
      <c r="H10" s="152"/>
      <c r="I10" s="152"/>
      <c r="J10" s="152" t="s">
        <v>139</v>
      </c>
      <c r="K10" s="152"/>
      <c r="L10" s="152"/>
      <c r="M10" s="153"/>
      <c r="N10" s="13"/>
    </row>
    <row r="11" spans="2:14" ht="14.4" customHeight="1" x14ac:dyDescent="0.3">
      <c r="B11" s="9"/>
      <c r="C11" s="157" t="s">
        <v>18</v>
      </c>
      <c r="D11" s="158"/>
      <c r="E11" s="157" t="str">
        <f>'Resumen - Evaluación jurídica'!C9</f>
        <v>Prestar el servicio integral de suministro de medicamentos, dispensación, dispositivos y atención farmacéutica a los beneficiarios del Servicio Médico Asistencial del SENA Regional Nariño.</v>
      </c>
      <c r="F11" s="159"/>
      <c r="G11" s="159"/>
      <c r="H11" s="159"/>
      <c r="I11" s="159"/>
      <c r="J11" s="159"/>
      <c r="K11" s="159"/>
      <c r="L11" s="159"/>
      <c r="M11" s="158"/>
      <c r="N11" s="14"/>
    </row>
    <row r="12" spans="2:14" ht="14.4" customHeight="1" x14ac:dyDescent="0.3">
      <c r="B12" s="9"/>
      <c r="C12" s="139"/>
      <c r="D12" s="141"/>
      <c r="E12" s="139"/>
      <c r="F12" s="140"/>
      <c r="G12" s="140"/>
      <c r="H12" s="140"/>
      <c r="I12" s="140"/>
      <c r="J12" s="140"/>
      <c r="K12" s="140"/>
      <c r="L12" s="140"/>
      <c r="M12" s="141"/>
      <c r="N12" s="14"/>
    </row>
    <row r="13" spans="2:14" ht="3.9" customHeight="1" thickBot="1" x14ac:dyDescent="0.35">
      <c r="B13" s="15"/>
      <c r="C13" s="16"/>
      <c r="D13" s="17"/>
      <c r="E13" s="17"/>
      <c r="F13" s="17"/>
      <c r="G13" s="17"/>
      <c r="H13" s="17"/>
      <c r="I13" s="18"/>
      <c r="J13" s="17"/>
      <c r="K13" s="17"/>
      <c r="L13" s="17"/>
      <c r="M13" s="16"/>
      <c r="N13" s="19"/>
    </row>
    <row r="14" spans="2:14" ht="14.4" customHeight="1" thickBot="1" x14ac:dyDescent="0.35"/>
    <row r="15" spans="2:14" ht="3.9" customHeight="1" x14ac:dyDescent="0.3">
      <c r="B15" s="4"/>
      <c r="C15" s="5"/>
      <c r="D15" s="6"/>
      <c r="E15" s="6"/>
      <c r="F15" s="6"/>
      <c r="G15" s="6"/>
      <c r="H15" s="6"/>
      <c r="I15" s="7"/>
      <c r="J15" s="6"/>
      <c r="K15" s="6"/>
      <c r="L15" s="6"/>
      <c r="M15" s="5"/>
      <c r="N15" s="8"/>
    </row>
    <row r="16" spans="2:14" ht="14.4" customHeight="1" x14ac:dyDescent="0.3">
      <c r="B16" s="9"/>
      <c r="D16" s="61" t="s">
        <v>21</v>
      </c>
      <c r="E16" s="68"/>
      <c r="I16" s="20" t="s">
        <v>42</v>
      </c>
      <c r="J16" s="53" t="s">
        <v>8</v>
      </c>
      <c r="K16" s="20" t="s">
        <v>82</v>
      </c>
      <c r="L16" s="132"/>
      <c r="M16" s="132"/>
      <c r="N16" s="13"/>
    </row>
    <row r="17" spans="1:17" ht="14.4" customHeight="1" x14ac:dyDescent="0.3">
      <c r="A17" s="21"/>
      <c r="B17" s="22"/>
      <c r="C17" s="23"/>
      <c r="N17" s="13"/>
    </row>
    <row r="18" spans="1:17" ht="14.4" customHeight="1" x14ac:dyDescent="0.3">
      <c r="A18" s="21"/>
      <c r="B18" s="22"/>
      <c r="C18" s="23"/>
      <c r="D18" s="20" t="s">
        <v>20</v>
      </c>
      <c r="E18" s="21"/>
      <c r="F18" s="125" t="s">
        <v>148</v>
      </c>
      <c r="G18" s="125"/>
      <c r="H18" s="125"/>
      <c r="I18" s="125"/>
      <c r="J18" s="125"/>
      <c r="K18" s="125"/>
      <c r="L18" s="125"/>
      <c r="M18" s="125"/>
      <c r="N18" s="13"/>
    </row>
    <row r="19" spans="1:17" ht="3.9" customHeight="1" x14ac:dyDescent="0.3">
      <c r="A19" s="24"/>
      <c r="B19" s="25"/>
      <c r="C19" s="26"/>
      <c r="D19" s="55"/>
      <c r="E19" s="24"/>
      <c r="F19" s="26"/>
      <c r="G19" s="26"/>
      <c r="H19" s="26"/>
      <c r="N19" s="13"/>
    </row>
    <row r="20" spans="1:17" x14ac:dyDescent="0.3">
      <c r="A20" s="21"/>
      <c r="B20" s="22"/>
      <c r="C20" s="23"/>
      <c r="D20" s="65" t="s">
        <v>1</v>
      </c>
      <c r="E20" s="117"/>
      <c r="F20" s="117"/>
      <c r="G20" s="117"/>
      <c r="H20" s="117"/>
      <c r="I20" s="117"/>
      <c r="J20" s="117"/>
      <c r="K20" s="12"/>
      <c r="L20" s="65" t="s">
        <v>2</v>
      </c>
      <c r="M20" s="56"/>
      <c r="N20" s="27"/>
    </row>
    <row r="21" spans="1:17" ht="3.9" customHeight="1" x14ac:dyDescent="0.3">
      <c r="A21" s="24"/>
      <c r="B21" s="25"/>
      <c r="C21" s="26"/>
      <c r="D21" s="66"/>
      <c r="E21" s="12"/>
      <c r="F21" s="26"/>
      <c r="G21" s="26"/>
      <c r="H21" s="26"/>
      <c r="J21" s="55"/>
      <c r="K21" s="71"/>
      <c r="L21" s="66"/>
      <c r="M21" s="26"/>
      <c r="N21" s="27"/>
    </row>
    <row r="22" spans="1:17" x14ac:dyDescent="0.3">
      <c r="A22" s="21"/>
      <c r="B22" s="22"/>
      <c r="C22" s="23"/>
      <c r="D22" s="65" t="s">
        <v>3</v>
      </c>
      <c r="E22" s="117"/>
      <c r="F22" s="117"/>
      <c r="G22" s="117"/>
      <c r="H22" s="117"/>
      <c r="I22" s="117"/>
      <c r="J22" s="117"/>
      <c r="K22" s="12"/>
      <c r="L22" s="65" t="s">
        <v>2</v>
      </c>
      <c r="M22" s="56"/>
      <c r="N22" s="27"/>
    </row>
    <row r="23" spans="1:17" ht="3.9" customHeight="1" x14ac:dyDescent="0.3">
      <c r="A23" s="24"/>
      <c r="B23" s="25"/>
      <c r="C23" s="26"/>
      <c r="D23" s="66"/>
      <c r="E23" s="12"/>
      <c r="F23" s="26"/>
      <c r="G23" s="26"/>
      <c r="H23" s="26"/>
      <c r="J23" s="55"/>
      <c r="K23" s="71"/>
      <c r="L23" s="66"/>
      <c r="M23" s="26"/>
      <c r="N23" s="27"/>
    </row>
    <row r="24" spans="1:17" x14ac:dyDescent="0.3">
      <c r="A24" s="21"/>
      <c r="B24" s="22"/>
      <c r="C24" s="23"/>
      <c r="D24" s="65" t="s">
        <v>4</v>
      </c>
      <c r="E24" s="117"/>
      <c r="F24" s="117"/>
      <c r="G24" s="117"/>
      <c r="H24" s="117"/>
      <c r="I24" s="117"/>
      <c r="J24" s="117"/>
      <c r="K24" s="12"/>
      <c r="L24" s="65" t="s">
        <v>2</v>
      </c>
      <c r="M24" s="56"/>
      <c r="N24" s="27"/>
    </row>
    <row r="25" spans="1:17" ht="3.9" customHeight="1" x14ac:dyDescent="0.3">
      <c r="A25" s="24"/>
      <c r="B25" s="25"/>
      <c r="C25" s="26"/>
      <c r="D25" s="66"/>
      <c r="E25" s="12"/>
      <c r="F25" s="26"/>
      <c r="G25" s="26"/>
      <c r="H25" s="26"/>
      <c r="J25" s="55"/>
      <c r="K25" s="71"/>
      <c r="L25" s="66"/>
      <c r="M25" s="26"/>
      <c r="N25" s="27"/>
    </row>
    <row r="26" spans="1:17" x14ac:dyDescent="0.3">
      <c r="A26" s="21"/>
      <c r="B26" s="22"/>
      <c r="C26" s="23"/>
      <c r="D26" s="65" t="s">
        <v>5</v>
      </c>
      <c r="E26" s="117"/>
      <c r="F26" s="117"/>
      <c r="G26" s="117"/>
      <c r="H26" s="117"/>
      <c r="I26" s="117"/>
      <c r="J26" s="117"/>
      <c r="K26" s="12"/>
      <c r="L26" s="65" t="s">
        <v>2</v>
      </c>
      <c r="M26" s="56"/>
      <c r="N26" s="27"/>
    </row>
    <row r="27" spans="1:17" ht="3.9" customHeight="1" thickBot="1" x14ac:dyDescent="0.35">
      <c r="A27" s="21"/>
      <c r="B27" s="28"/>
      <c r="C27" s="29"/>
      <c r="D27" s="30"/>
      <c r="E27" s="17"/>
      <c r="F27" s="31"/>
      <c r="G27" s="17"/>
      <c r="H27" s="17"/>
      <c r="I27" s="18"/>
      <c r="J27" s="17"/>
      <c r="K27" s="17"/>
      <c r="L27" s="17"/>
      <c r="M27" s="16"/>
      <c r="N27" s="19"/>
    </row>
    <row r="28" spans="1:17" ht="14.4" customHeight="1" thickBot="1" x14ac:dyDescent="0.35">
      <c r="D28" s="20"/>
      <c r="Q28" s="32" t="s">
        <v>41</v>
      </c>
    </row>
    <row r="29" spans="1:17" ht="3.9" customHeight="1" x14ac:dyDescent="0.3">
      <c r="B29" s="4"/>
      <c r="C29" s="33"/>
      <c r="D29" s="7"/>
      <c r="E29" s="7"/>
      <c r="F29" s="7"/>
      <c r="G29" s="7"/>
      <c r="H29" s="7"/>
      <c r="I29" s="7"/>
      <c r="J29" s="7"/>
      <c r="K29" s="7"/>
      <c r="L29" s="7"/>
      <c r="M29" s="33"/>
      <c r="N29" s="8"/>
      <c r="Q29" s="32" t="s">
        <v>7</v>
      </c>
    </row>
    <row r="30" spans="1:17" ht="14.4" customHeight="1" x14ac:dyDescent="0.3">
      <c r="B30" s="9"/>
      <c r="C30" s="71"/>
      <c r="D30" s="119" t="s">
        <v>6</v>
      </c>
      <c r="E30" s="119"/>
      <c r="F30" s="119"/>
      <c r="G30" s="119"/>
      <c r="H30" s="71"/>
      <c r="I30" s="71"/>
      <c r="J30" s="70"/>
      <c r="K30" s="71"/>
      <c r="L30" s="71"/>
      <c r="M30" s="70" t="s">
        <v>0</v>
      </c>
      <c r="N30" s="13"/>
      <c r="Q30" s="32" t="s">
        <v>8</v>
      </c>
    </row>
    <row r="31" spans="1:17" ht="14.4" customHeight="1" x14ac:dyDescent="0.3">
      <c r="B31" s="9"/>
      <c r="C31" s="71"/>
      <c r="D31" s="71"/>
      <c r="E31" s="71"/>
      <c r="F31" s="71"/>
      <c r="G31" s="71"/>
      <c r="H31" s="71"/>
      <c r="I31" s="71"/>
      <c r="J31" s="71"/>
      <c r="K31" s="71"/>
      <c r="L31" s="71"/>
      <c r="M31" s="71"/>
      <c r="N31" s="13"/>
    </row>
    <row r="32" spans="1:17" ht="14.4" customHeight="1" x14ac:dyDescent="0.3">
      <c r="B32" s="9"/>
      <c r="C32" s="66">
        <v>1</v>
      </c>
      <c r="D32" s="121" t="s">
        <v>45</v>
      </c>
      <c r="E32" s="121"/>
      <c r="F32" s="121"/>
      <c r="G32" s="54"/>
      <c r="H32" s="54"/>
      <c r="I32" s="120"/>
      <c r="J32" s="120"/>
      <c r="K32" s="120"/>
      <c r="L32" s="116" t="s">
        <v>8</v>
      </c>
      <c r="M32" s="116"/>
      <c r="N32" s="13"/>
      <c r="Q32" s="12"/>
    </row>
    <row r="33" spans="2:17" ht="14.4" customHeight="1" x14ac:dyDescent="0.3">
      <c r="B33" s="9"/>
      <c r="C33" s="66" t="s">
        <v>71</v>
      </c>
      <c r="D33" s="123" t="s">
        <v>70</v>
      </c>
      <c r="E33" s="123"/>
      <c r="F33" s="123"/>
      <c r="G33" s="123"/>
      <c r="H33" s="123"/>
      <c r="I33" s="123"/>
      <c r="J33" s="39"/>
      <c r="K33" s="39"/>
      <c r="L33" s="39"/>
      <c r="M33" s="53" t="s">
        <v>8</v>
      </c>
      <c r="N33" s="13"/>
      <c r="Q33" s="12" t="s">
        <v>8</v>
      </c>
    </row>
    <row r="34" spans="2:17" ht="14.4" customHeight="1" x14ac:dyDescent="0.3">
      <c r="B34" s="9"/>
      <c r="C34" s="66" t="s">
        <v>72</v>
      </c>
      <c r="D34" s="123" t="s">
        <v>65</v>
      </c>
      <c r="E34" s="123"/>
      <c r="F34" s="123"/>
      <c r="G34" s="123"/>
      <c r="H34" s="123"/>
      <c r="I34" s="123"/>
      <c r="J34" s="70"/>
      <c r="K34" s="70"/>
      <c r="L34" s="70"/>
      <c r="M34" s="53" t="s">
        <v>8</v>
      </c>
      <c r="N34" s="13"/>
      <c r="Q34" s="12" t="s">
        <v>67</v>
      </c>
    </row>
    <row r="35" spans="2:17" ht="14.4" customHeight="1" x14ac:dyDescent="0.3">
      <c r="B35" s="9"/>
      <c r="C35" s="66" t="s">
        <v>73</v>
      </c>
      <c r="D35" s="123" t="s">
        <v>58</v>
      </c>
      <c r="E35" s="123"/>
      <c r="F35" s="123"/>
      <c r="G35" s="123"/>
      <c r="H35" s="123"/>
      <c r="I35" s="123"/>
      <c r="J35" s="70"/>
      <c r="K35" s="70"/>
      <c r="L35" s="70"/>
      <c r="M35" s="53" t="s">
        <v>8</v>
      </c>
      <c r="N35" s="13"/>
      <c r="Q35" s="12" t="s">
        <v>68</v>
      </c>
    </row>
    <row r="36" spans="2:17" ht="14.4" customHeight="1" x14ac:dyDescent="0.3">
      <c r="B36" s="9"/>
      <c r="C36" s="66" t="s">
        <v>74</v>
      </c>
      <c r="D36" s="123" t="s">
        <v>66</v>
      </c>
      <c r="E36" s="123"/>
      <c r="F36" s="123"/>
      <c r="G36" s="123"/>
      <c r="H36" s="123"/>
      <c r="I36" s="123"/>
      <c r="J36" s="70"/>
      <c r="K36" s="70"/>
      <c r="L36" s="70"/>
      <c r="M36" s="53" t="s">
        <v>8</v>
      </c>
      <c r="N36" s="13"/>
      <c r="Q36" s="12" t="s">
        <v>69</v>
      </c>
    </row>
    <row r="37" spans="2:17" ht="14.4" customHeight="1" x14ac:dyDescent="0.3">
      <c r="B37" s="9"/>
      <c r="C37" s="66" t="s">
        <v>75</v>
      </c>
      <c r="D37" s="12" t="s">
        <v>52</v>
      </c>
      <c r="E37" s="118"/>
      <c r="F37" s="118"/>
      <c r="G37" s="118"/>
      <c r="H37" s="118"/>
      <c r="I37" s="118"/>
      <c r="J37" s="118"/>
      <c r="K37" s="118"/>
      <c r="L37" s="70"/>
      <c r="M37" s="53" t="s">
        <v>8</v>
      </c>
      <c r="N37" s="13"/>
    </row>
    <row r="38" spans="2:17" ht="3.9" customHeight="1" x14ac:dyDescent="0.3">
      <c r="B38" s="9"/>
      <c r="C38" s="71"/>
      <c r="D38" s="12"/>
      <c r="E38" s="12"/>
      <c r="F38" s="12"/>
      <c r="G38" s="12"/>
      <c r="H38" s="12"/>
      <c r="J38" s="12"/>
      <c r="K38" s="12"/>
      <c r="L38" s="70"/>
      <c r="M38" s="70"/>
      <c r="N38" s="13"/>
    </row>
    <row r="39" spans="2:17" ht="14.4" customHeight="1" x14ac:dyDescent="0.3">
      <c r="B39" s="9"/>
      <c r="C39" s="71"/>
      <c r="D39" s="37" t="s">
        <v>43</v>
      </c>
      <c r="E39" s="115"/>
      <c r="F39" s="115"/>
      <c r="G39" s="115"/>
      <c r="H39" s="115"/>
      <c r="I39" s="115"/>
      <c r="J39" s="115"/>
      <c r="K39" s="115"/>
      <c r="L39" s="115"/>
      <c r="M39" s="115"/>
      <c r="N39" s="13"/>
    </row>
    <row r="40" spans="2:17" ht="14.4" customHeight="1" x14ac:dyDescent="0.3">
      <c r="B40" s="9"/>
      <c r="C40" s="71"/>
      <c r="D40" s="12"/>
      <c r="E40" s="12"/>
      <c r="F40" s="12"/>
      <c r="G40" s="12"/>
      <c r="H40" s="12"/>
      <c r="J40" s="12"/>
      <c r="K40" s="12"/>
      <c r="L40" s="12"/>
      <c r="M40" s="71"/>
      <c r="N40" s="13"/>
    </row>
    <row r="41" spans="2:17" ht="14.4" customHeight="1" x14ac:dyDescent="0.3">
      <c r="B41" s="9"/>
      <c r="C41" s="66">
        <v>2</v>
      </c>
      <c r="D41" s="123" t="s">
        <v>60</v>
      </c>
      <c r="E41" s="123"/>
      <c r="F41" s="123"/>
      <c r="G41" s="123"/>
      <c r="H41" s="123"/>
      <c r="I41" s="123"/>
      <c r="J41" s="123"/>
      <c r="K41" s="123"/>
      <c r="L41" s="12"/>
      <c r="M41" s="53" t="s">
        <v>41</v>
      </c>
      <c r="N41" s="13"/>
    </row>
    <row r="42" spans="2:17" x14ac:dyDescent="0.3">
      <c r="B42" s="9"/>
      <c r="C42" s="66" t="s">
        <v>95</v>
      </c>
      <c r="D42" s="123" t="s">
        <v>102</v>
      </c>
      <c r="E42" s="123"/>
      <c r="F42" s="123"/>
      <c r="G42" s="123"/>
      <c r="H42" s="123"/>
      <c r="I42" s="123"/>
      <c r="J42" s="123"/>
      <c r="K42" s="123"/>
      <c r="L42" s="12"/>
      <c r="M42" s="53" t="s">
        <v>8</v>
      </c>
      <c r="N42" s="13"/>
    </row>
    <row r="43" spans="2:17" ht="3.9" customHeight="1" x14ac:dyDescent="0.3">
      <c r="B43" s="9"/>
      <c r="C43" s="71"/>
      <c r="D43" s="12"/>
      <c r="E43" s="12"/>
      <c r="F43" s="12"/>
      <c r="G43" s="12"/>
      <c r="H43" s="12"/>
      <c r="J43" s="12"/>
      <c r="K43" s="12"/>
      <c r="L43" s="12"/>
      <c r="M43" s="71"/>
      <c r="N43" s="13"/>
    </row>
    <row r="44" spans="2:17" ht="18" customHeight="1" x14ac:dyDescent="0.3">
      <c r="B44" s="9"/>
      <c r="C44" s="71"/>
      <c r="D44" s="37" t="s">
        <v>43</v>
      </c>
      <c r="E44" s="115"/>
      <c r="F44" s="115"/>
      <c r="G44" s="115"/>
      <c r="H44" s="115"/>
      <c r="I44" s="115"/>
      <c r="J44" s="115"/>
      <c r="K44" s="115"/>
      <c r="L44" s="115"/>
      <c r="M44" s="115"/>
      <c r="N44" s="13"/>
    </row>
    <row r="45" spans="2:17" ht="14.4" customHeight="1" x14ac:dyDescent="0.3">
      <c r="B45" s="9"/>
      <c r="C45" s="71"/>
      <c r="D45" s="12"/>
      <c r="E45" s="12"/>
      <c r="F45" s="12"/>
      <c r="G45" s="12"/>
      <c r="H45" s="12"/>
      <c r="J45" s="12"/>
      <c r="K45" s="12"/>
      <c r="L45" s="12"/>
      <c r="M45" s="71"/>
      <c r="N45" s="13"/>
    </row>
    <row r="46" spans="2:17" x14ac:dyDescent="0.3">
      <c r="B46" s="9"/>
      <c r="C46" s="66">
        <v>3</v>
      </c>
      <c r="D46" s="122" t="s">
        <v>76</v>
      </c>
      <c r="E46" s="122"/>
      <c r="F46" s="122"/>
      <c r="G46" s="122"/>
      <c r="H46" s="122"/>
      <c r="I46" s="122"/>
      <c r="J46" s="122"/>
      <c r="K46" s="122"/>
      <c r="L46" s="12"/>
      <c r="M46" s="53" t="s">
        <v>41</v>
      </c>
      <c r="N46" s="13"/>
    </row>
    <row r="47" spans="2:17" ht="3.9" customHeight="1" x14ac:dyDescent="0.3">
      <c r="B47" s="9"/>
      <c r="C47" s="71"/>
      <c r="D47" s="12"/>
      <c r="E47" s="12"/>
      <c r="F47" s="12"/>
      <c r="G47" s="12"/>
      <c r="H47" s="12"/>
      <c r="J47" s="12"/>
      <c r="K47" s="12"/>
      <c r="L47" s="12"/>
      <c r="M47" s="71"/>
      <c r="N47" s="13"/>
    </row>
    <row r="48" spans="2:17" ht="16.8" customHeight="1" x14ac:dyDescent="0.3">
      <c r="B48" s="9"/>
      <c r="C48" s="71"/>
      <c r="D48" s="37" t="s">
        <v>43</v>
      </c>
      <c r="E48" s="115"/>
      <c r="F48" s="115"/>
      <c r="G48" s="115"/>
      <c r="H48" s="115"/>
      <c r="I48" s="115"/>
      <c r="J48" s="115"/>
      <c r="K48" s="115"/>
      <c r="L48" s="115"/>
      <c r="M48" s="115"/>
      <c r="N48" s="13"/>
    </row>
    <row r="49" spans="2:14" ht="14.4" customHeight="1" x14ac:dyDescent="0.3">
      <c r="B49" s="9"/>
      <c r="C49" s="71"/>
      <c r="D49" s="12"/>
      <c r="E49" s="12"/>
      <c r="F49" s="12"/>
      <c r="G49" s="12"/>
      <c r="H49" s="12"/>
      <c r="J49" s="12"/>
      <c r="K49" s="12"/>
      <c r="L49" s="12"/>
      <c r="M49" s="12"/>
      <c r="N49" s="13"/>
    </row>
    <row r="50" spans="2:14" ht="14.4" customHeight="1" x14ac:dyDescent="0.3">
      <c r="B50" s="9"/>
      <c r="C50" s="66">
        <v>4</v>
      </c>
      <c r="D50" s="122" t="s">
        <v>44</v>
      </c>
      <c r="E50" s="122"/>
      <c r="F50" s="122"/>
      <c r="G50" s="122"/>
      <c r="H50" s="122"/>
      <c r="I50" s="122"/>
      <c r="J50" s="122"/>
      <c r="K50" s="122"/>
      <c r="L50" s="12"/>
      <c r="M50" s="53" t="s">
        <v>8</v>
      </c>
      <c r="N50" s="13"/>
    </row>
    <row r="51" spans="2:14" ht="3.9" customHeight="1" x14ac:dyDescent="0.3">
      <c r="B51" s="9"/>
      <c r="C51" s="71"/>
      <c r="D51" s="12"/>
      <c r="E51" s="12"/>
      <c r="F51" s="12"/>
      <c r="G51" s="12"/>
      <c r="H51" s="12"/>
      <c r="J51" s="12"/>
      <c r="K51" s="12"/>
      <c r="L51" s="12"/>
      <c r="M51" s="71"/>
      <c r="N51" s="13"/>
    </row>
    <row r="52" spans="2:14" ht="20.399999999999999" customHeight="1" x14ac:dyDescent="0.3">
      <c r="B52" s="9"/>
      <c r="C52" s="71"/>
      <c r="D52" s="37" t="s">
        <v>43</v>
      </c>
      <c r="E52" s="115"/>
      <c r="F52" s="115"/>
      <c r="G52" s="115"/>
      <c r="H52" s="115"/>
      <c r="I52" s="115"/>
      <c r="J52" s="115"/>
      <c r="K52" s="115"/>
      <c r="L52" s="115"/>
      <c r="M52" s="115"/>
      <c r="N52" s="13"/>
    </row>
    <row r="53" spans="2:14" ht="14.4" customHeight="1" x14ac:dyDescent="0.3">
      <c r="B53" s="9"/>
      <c r="C53" s="71"/>
      <c r="D53" s="12"/>
      <c r="E53" s="12"/>
      <c r="F53" s="12"/>
      <c r="G53" s="12"/>
      <c r="H53" s="12"/>
      <c r="J53" s="12"/>
      <c r="K53" s="12"/>
      <c r="L53" s="12"/>
      <c r="M53" s="71"/>
      <c r="N53" s="13"/>
    </row>
    <row r="54" spans="2:14" ht="14.4" customHeight="1" x14ac:dyDescent="0.3">
      <c r="B54" s="9"/>
      <c r="C54" s="66">
        <v>5</v>
      </c>
      <c r="D54" s="122" t="s">
        <v>83</v>
      </c>
      <c r="E54" s="122"/>
      <c r="F54" s="122"/>
      <c r="G54" s="122"/>
      <c r="H54" s="122"/>
      <c r="I54" s="122"/>
      <c r="J54" s="122"/>
      <c r="K54" s="122"/>
      <c r="L54" s="12"/>
      <c r="M54" s="53" t="s">
        <v>41</v>
      </c>
      <c r="N54" s="13"/>
    </row>
    <row r="55" spans="2:14" ht="3.9" customHeight="1" x14ac:dyDescent="0.3">
      <c r="B55" s="9"/>
      <c r="C55" s="71"/>
      <c r="D55" s="12"/>
      <c r="E55" s="12"/>
      <c r="F55" s="12"/>
      <c r="G55" s="12"/>
      <c r="H55" s="12"/>
      <c r="J55" s="12"/>
      <c r="K55" s="12"/>
      <c r="L55" s="12"/>
      <c r="M55" s="71"/>
      <c r="N55" s="13"/>
    </row>
    <row r="56" spans="2:14" x14ac:dyDescent="0.3">
      <c r="B56" s="9"/>
      <c r="C56" s="71"/>
      <c r="D56" s="37" t="s">
        <v>43</v>
      </c>
      <c r="E56" s="115"/>
      <c r="F56" s="115"/>
      <c r="G56" s="115"/>
      <c r="H56" s="115"/>
      <c r="I56" s="115"/>
      <c r="J56" s="115"/>
      <c r="K56" s="115"/>
      <c r="L56" s="115"/>
      <c r="M56" s="115"/>
      <c r="N56" s="13"/>
    </row>
    <row r="57" spans="2:14" ht="14.4" customHeight="1" x14ac:dyDescent="0.3">
      <c r="B57" s="9"/>
      <c r="C57" s="71"/>
      <c r="D57" s="12"/>
      <c r="E57" s="12"/>
      <c r="F57" s="12"/>
      <c r="G57" s="12"/>
      <c r="H57" s="12"/>
      <c r="J57" s="12"/>
      <c r="K57" s="12"/>
      <c r="L57" s="12"/>
      <c r="M57" s="71"/>
      <c r="N57" s="13"/>
    </row>
    <row r="58" spans="2:14" ht="14.4" customHeight="1" x14ac:dyDescent="0.3">
      <c r="B58" s="9"/>
      <c r="C58" s="66">
        <v>6</v>
      </c>
      <c r="D58" s="122" t="s">
        <v>77</v>
      </c>
      <c r="E58" s="122"/>
      <c r="F58" s="122"/>
      <c r="G58" s="122"/>
      <c r="H58" s="122"/>
      <c r="I58" s="122"/>
      <c r="J58" s="122"/>
      <c r="K58" s="122"/>
      <c r="L58" s="12"/>
      <c r="M58" s="12"/>
      <c r="N58" s="13"/>
    </row>
    <row r="59" spans="2:14" x14ac:dyDescent="0.3">
      <c r="B59" s="9"/>
      <c r="C59" s="66" t="s">
        <v>117</v>
      </c>
      <c r="D59" s="123" t="s">
        <v>46</v>
      </c>
      <c r="E59" s="123"/>
      <c r="F59" s="123"/>
      <c r="G59" s="123"/>
      <c r="H59" s="123"/>
      <c r="I59" s="123"/>
      <c r="J59" s="123"/>
      <c r="K59" s="123"/>
      <c r="L59" s="39"/>
      <c r="M59" s="53" t="s">
        <v>41</v>
      </c>
      <c r="N59" s="13"/>
    </row>
    <row r="60" spans="2:14" x14ac:dyDescent="0.3">
      <c r="B60" s="9"/>
      <c r="C60" s="66" t="s">
        <v>111</v>
      </c>
      <c r="D60" s="123" t="s">
        <v>47</v>
      </c>
      <c r="E60" s="123"/>
      <c r="F60" s="123"/>
      <c r="G60" s="123"/>
      <c r="H60" s="123"/>
      <c r="I60" s="123"/>
      <c r="J60" s="123"/>
      <c r="K60" s="123"/>
      <c r="L60" s="70"/>
      <c r="M60" s="53" t="s">
        <v>41</v>
      </c>
      <c r="N60" s="13"/>
    </row>
    <row r="61" spans="2:14" x14ac:dyDescent="0.3">
      <c r="B61" s="9"/>
      <c r="C61" s="66" t="s">
        <v>112</v>
      </c>
      <c r="D61" s="123" t="s">
        <v>48</v>
      </c>
      <c r="E61" s="123"/>
      <c r="F61" s="123"/>
      <c r="G61" s="123"/>
      <c r="H61" s="123"/>
      <c r="I61" s="123"/>
      <c r="J61" s="123"/>
      <c r="K61" s="123"/>
      <c r="L61" s="70"/>
      <c r="M61" s="53" t="s">
        <v>41</v>
      </c>
      <c r="N61" s="13"/>
    </row>
    <row r="62" spans="2:14" x14ac:dyDescent="0.3">
      <c r="B62" s="9"/>
      <c r="C62" s="66" t="s">
        <v>113</v>
      </c>
      <c r="D62" s="123" t="s">
        <v>49</v>
      </c>
      <c r="E62" s="123"/>
      <c r="F62" s="123"/>
      <c r="G62" s="123"/>
      <c r="H62" s="123"/>
      <c r="I62" s="123"/>
      <c r="J62" s="123"/>
      <c r="K62" s="123"/>
      <c r="L62" s="70"/>
      <c r="M62" s="53" t="s">
        <v>41</v>
      </c>
      <c r="N62" s="13"/>
    </row>
    <row r="63" spans="2:14" x14ac:dyDescent="0.3">
      <c r="B63" s="9"/>
      <c r="C63" s="66" t="s">
        <v>114</v>
      </c>
      <c r="D63" s="123" t="s">
        <v>50</v>
      </c>
      <c r="E63" s="123"/>
      <c r="F63" s="123"/>
      <c r="G63" s="123"/>
      <c r="H63" s="123"/>
      <c r="I63" s="123"/>
      <c r="J63" s="123"/>
      <c r="K63" s="123"/>
      <c r="L63" s="70"/>
      <c r="M63" s="53" t="s">
        <v>41</v>
      </c>
      <c r="N63" s="13"/>
    </row>
    <row r="64" spans="2:14" x14ac:dyDescent="0.3">
      <c r="B64" s="9"/>
      <c r="C64" s="66" t="s">
        <v>115</v>
      </c>
      <c r="D64" s="123" t="s">
        <v>51</v>
      </c>
      <c r="E64" s="123"/>
      <c r="F64" s="123"/>
      <c r="G64" s="123"/>
      <c r="H64" s="123"/>
      <c r="I64" s="123"/>
      <c r="J64" s="123"/>
      <c r="K64" s="123"/>
      <c r="L64" s="70"/>
      <c r="M64" s="53" t="s">
        <v>8</v>
      </c>
      <c r="N64" s="13"/>
    </row>
    <row r="65" spans="2:14" x14ac:dyDescent="0.3">
      <c r="B65" s="9"/>
      <c r="C65" s="66" t="s">
        <v>116</v>
      </c>
      <c r="D65" s="12" t="s">
        <v>52</v>
      </c>
      <c r="E65" s="115"/>
      <c r="F65" s="115"/>
      <c r="G65" s="115"/>
      <c r="H65" s="115"/>
      <c r="I65" s="115"/>
      <c r="J65" s="115"/>
      <c r="K65" s="115"/>
      <c r="L65" s="70"/>
      <c r="M65" s="53" t="s">
        <v>8</v>
      </c>
      <c r="N65" s="13"/>
    </row>
    <row r="66" spans="2:14" ht="3.9" customHeight="1" x14ac:dyDescent="0.3">
      <c r="B66" s="9"/>
      <c r="C66" s="71"/>
      <c r="D66" s="12"/>
      <c r="E66" s="12"/>
      <c r="F66" s="12"/>
      <c r="G66" s="12"/>
      <c r="H66" s="12"/>
      <c r="J66" s="12"/>
      <c r="K66" s="12"/>
      <c r="L66" s="70"/>
      <c r="M66" s="70"/>
      <c r="N66" s="13"/>
    </row>
    <row r="67" spans="2:14" ht="17.399999999999999" customHeight="1" x14ac:dyDescent="0.3">
      <c r="B67" s="9"/>
      <c r="C67" s="71"/>
      <c r="D67" s="37" t="s">
        <v>43</v>
      </c>
      <c r="E67" s="115"/>
      <c r="F67" s="115"/>
      <c r="G67" s="115"/>
      <c r="H67" s="115"/>
      <c r="I67" s="115"/>
      <c r="J67" s="115"/>
      <c r="K67" s="115"/>
      <c r="L67" s="115"/>
      <c r="M67" s="115"/>
      <c r="N67" s="13"/>
    </row>
    <row r="68" spans="2:14" x14ac:dyDescent="0.3">
      <c r="B68" s="9"/>
      <c r="C68" s="71"/>
      <c r="D68" s="12"/>
      <c r="E68" s="12"/>
      <c r="F68" s="12"/>
      <c r="G68" s="12"/>
      <c r="H68" s="12"/>
      <c r="J68" s="12"/>
      <c r="K68" s="12"/>
      <c r="L68" s="12"/>
      <c r="M68" s="71"/>
      <c r="N68" s="13"/>
    </row>
    <row r="69" spans="2:14" x14ac:dyDescent="0.3">
      <c r="B69" s="9"/>
      <c r="C69" s="66">
        <v>7</v>
      </c>
      <c r="D69" s="122" t="s">
        <v>84</v>
      </c>
      <c r="E69" s="122"/>
      <c r="F69" s="122"/>
      <c r="G69" s="122"/>
      <c r="H69" s="122"/>
      <c r="I69" s="122"/>
      <c r="J69" s="122"/>
      <c r="K69" s="122"/>
      <c r="L69" s="12"/>
      <c r="M69" s="53" t="s">
        <v>8</v>
      </c>
      <c r="N69" s="13"/>
    </row>
    <row r="70" spans="2:14" ht="3.9" customHeight="1" x14ac:dyDescent="0.3">
      <c r="B70" s="9"/>
      <c r="C70" s="71"/>
      <c r="D70" s="12"/>
      <c r="E70" s="12"/>
      <c r="F70" s="12"/>
      <c r="G70" s="12"/>
      <c r="H70" s="12"/>
      <c r="J70" s="12"/>
      <c r="K70" s="12"/>
      <c r="L70" s="12"/>
      <c r="M70" s="71"/>
      <c r="N70" s="13"/>
    </row>
    <row r="71" spans="2:14" x14ac:dyDescent="0.3">
      <c r="B71" s="9"/>
      <c r="C71" s="71"/>
      <c r="D71" s="37" t="s">
        <v>43</v>
      </c>
      <c r="E71" s="115"/>
      <c r="F71" s="115"/>
      <c r="G71" s="115"/>
      <c r="H71" s="115"/>
      <c r="I71" s="115"/>
      <c r="J71" s="115"/>
      <c r="K71" s="115"/>
      <c r="L71" s="115"/>
      <c r="M71" s="115"/>
      <c r="N71" s="13"/>
    </row>
    <row r="72" spans="2:14" x14ac:dyDescent="0.3">
      <c r="B72" s="9"/>
      <c r="C72" s="71"/>
      <c r="D72" s="12"/>
      <c r="E72" s="12"/>
      <c r="F72" s="12"/>
      <c r="G72" s="12"/>
      <c r="H72" s="12"/>
      <c r="J72" s="12"/>
      <c r="K72" s="12"/>
      <c r="L72" s="12"/>
      <c r="M72" s="71"/>
      <c r="N72" s="13"/>
    </row>
    <row r="73" spans="2:14" x14ac:dyDescent="0.3">
      <c r="B73" s="9"/>
      <c r="C73" s="66">
        <v>8</v>
      </c>
      <c r="D73" s="122" t="s">
        <v>78</v>
      </c>
      <c r="E73" s="122"/>
      <c r="F73" s="122"/>
      <c r="G73" s="122"/>
      <c r="H73" s="122"/>
      <c r="I73" s="122"/>
      <c r="J73" s="122"/>
      <c r="K73" s="122"/>
      <c r="L73" s="39"/>
      <c r="M73" s="39"/>
      <c r="N73" s="13"/>
    </row>
    <row r="74" spans="2:14" x14ac:dyDescent="0.3">
      <c r="B74" s="9"/>
      <c r="C74" s="66" t="s">
        <v>107</v>
      </c>
      <c r="D74" s="123" t="s">
        <v>46</v>
      </c>
      <c r="E74" s="123"/>
      <c r="F74" s="123"/>
      <c r="G74" s="123"/>
      <c r="H74" s="123"/>
      <c r="I74" s="123"/>
      <c r="J74" s="123"/>
      <c r="K74" s="123"/>
      <c r="L74" s="39"/>
      <c r="M74" s="53" t="s">
        <v>8</v>
      </c>
      <c r="N74" s="13"/>
    </row>
    <row r="75" spans="2:14" x14ac:dyDescent="0.3">
      <c r="B75" s="9"/>
      <c r="C75" s="66" t="s">
        <v>108</v>
      </c>
      <c r="D75" s="123" t="s">
        <v>53</v>
      </c>
      <c r="E75" s="123"/>
      <c r="F75" s="123"/>
      <c r="G75" s="123"/>
      <c r="H75" s="123"/>
      <c r="I75" s="123"/>
      <c r="J75" s="123"/>
      <c r="K75" s="123"/>
      <c r="L75" s="70"/>
      <c r="M75" s="53" t="s">
        <v>8</v>
      </c>
      <c r="N75" s="13"/>
    </row>
    <row r="76" spans="2:14" x14ac:dyDescent="0.3">
      <c r="B76" s="9"/>
      <c r="C76" s="66" t="s">
        <v>109</v>
      </c>
      <c r="D76" s="123" t="s">
        <v>54</v>
      </c>
      <c r="E76" s="123"/>
      <c r="F76" s="123"/>
      <c r="G76" s="123"/>
      <c r="H76" s="123"/>
      <c r="I76" s="123"/>
      <c r="J76" s="123"/>
      <c r="K76" s="123"/>
      <c r="L76" s="70"/>
      <c r="M76" s="53" t="s">
        <v>8</v>
      </c>
      <c r="N76" s="13"/>
    </row>
    <row r="77" spans="2:14" x14ac:dyDescent="0.3">
      <c r="B77" s="9"/>
      <c r="C77" s="66" t="s">
        <v>110</v>
      </c>
      <c r="D77" s="123" t="s">
        <v>96</v>
      </c>
      <c r="E77" s="123"/>
      <c r="F77" s="123"/>
      <c r="G77" s="123"/>
      <c r="H77" s="123"/>
      <c r="I77" s="123"/>
      <c r="J77" s="123"/>
      <c r="K77" s="123"/>
      <c r="L77" s="70"/>
      <c r="M77" s="53" t="s">
        <v>8</v>
      </c>
      <c r="N77" s="13"/>
    </row>
    <row r="78" spans="2:14" ht="3.9" customHeight="1" x14ac:dyDescent="0.3">
      <c r="B78" s="9"/>
      <c r="C78" s="71"/>
      <c r="D78" s="12"/>
      <c r="E78" s="70"/>
      <c r="G78" s="70"/>
      <c r="H78" s="70"/>
      <c r="I78" s="70"/>
      <c r="J78" s="70"/>
      <c r="K78" s="70"/>
      <c r="L78" s="70"/>
      <c r="M78" s="70"/>
      <c r="N78" s="13"/>
    </row>
    <row r="79" spans="2:14" x14ac:dyDescent="0.3">
      <c r="B79" s="9"/>
      <c r="C79" s="71"/>
      <c r="D79" s="37" t="s">
        <v>43</v>
      </c>
      <c r="E79" s="115"/>
      <c r="F79" s="115"/>
      <c r="G79" s="115"/>
      <c r="H79" s="115"/>
      <c r="I79" s="115"/>
      <c r="J79" s="115"/>
      <c r="K79" s="115"/>
      <c r="L79" s="115"/>
      <c r="M79" s="115"/>
      <c r="N79" s="13"/>
    </row>
    <row r="80" spans="2:14" x14ac:dyDescent="0.3">
      <c r="B80" s="9"/>
      <c r="C80" s="71"/>
      <c r="D80" s="12"/>
      <c r="E80" s="12"/>
      <c r="F80" s="12"/>
      <c r="G80" s="12"/>
      <c r="H80" s="12"/>
      <c r="J80" s="12"/>
      <c r="K80" s="12"/>
      <c r="L80" s="12"/>
      <c r="M80" s="71"/>
      <c r="N80" s="13"/>
    </row>
    <row r="81" spans="2:14" x14ac:dyDescent="0.3">
      <c r="B81" s="9"/>
      <c r="C81" s="71">
        <v>9</v>
      </c>
      <c r="D81" s="122" t="s">
        <v>22</v>
      </c>
      <c r="E81" s="122"/>
      <c r="F81" s="122"/>
      <c r="G81" s="122"/>
      <c r="H81" s="122"/>
      <c r="I81" s="122"/>
      <c r="J81" s="122"/>
      <c r="K81" s="122"/>
      <c r="L81" s="12"/>
      <c r="M81" s="53" t="s">
        <v>41</v>
      </c>
      <c r="N81" s="13"/>
    </row>
    <row r="82" spans="2:14" ht="3.9" customHeight="1" x14ac:dyDescent="0.3">
      <c r="B82" s="9"/>
      <c r="C82" s="71"/>
      <c r="D82" s="12"/>
      <c r="E82" s="12"/>
      <c r="F82" s="12"/>
      <c r="G82" s="12"/>
      <c r="H82" s="12"/>
      <c r="J82" s="12"/>
      <c r="K82" s="12"/>
      <c r="L82" s="12"/>
      <c r="M82" s="71"/>
      <c r="N82" s="13"/>
    </row>
    <row r="83" spans="2:14" x14ac:dyDescent="0.3">
      <c r="B83" s="9"/>
      <c r="C83" s="71"/>
      <c r="D83" s="37" t="s">
        <v>43</v>
      </c>
      <c r="E83" s="115"/>
      <c r="F83" s="115"/>
      <c r="G83" s="115"/>
      <c r="H83" s="115"/>
      <c r="I83" s="115"/>
      <c r="J83" s="115"/>
      <c r="K83" s="115"/>
      <c r="L83" s="115"/>
      <c r="M83" s="115"/>
      <c r="N83" s="13"/>
    </row>
    <row r="84" spans="2:14" x14ac:dyDescent="0.3">
      <c r="B84" s="9"/>
      <c r="C84" s="71"/>
      <c r="D84" s="12"/>
      <c r="E84" s="12"/>
      <c r="F84" s="12"/>
      <c r="G84" s="12"/>
      <c r="H84" s="12"/>
      <c r="J84" s="12"/>
      <c r="K84" s="12"/>
      <c r="L84" s="12"/>
      <c r="M84" s="71"/>
      <c r="N84" s="13"/>
    </row>
    <row r="85" spans="2:14" x14ac:dyDescent="0.3">
      <c r="B85" s="9"/>
      <c r="C85" s="71">
        <v>10</v>
      </c>
      <c r="D85" s="122" t="s">
        <v>106</v>
      </c>
      <c r="E85" s="122"/>
      <c r="F85" s="122"/>
      <c r="G85" s="122"/>
      <c r="H85" s="122"/>
      <c r="I85" s="122"/>
      <c r="J85" s="122"/>
      <c r="K85" s="122"/>
      <c r="L85" s="12"/>
      <c r="M85" s="53" t="s">
        <v>41</v>
      </c>
      <c r="N85" s="13"/>
    </row>
    <row r="86" spans="2:14" ht="3.9" customHeight="1" x14ac:dyDescent="0.3">
      <c r="B86" s="9"/>
      <c r="C86" s="71"/>
      <c r="D86" s="65"/>
      <c r="E86" s="65"/>
      <c r="F86" s="65"/>
      <c r="G86" s="65"/>
      <c r="H86" s="65"/>
      <c r="I86" s="40"/>
      <c r="J86" s="40"/>
      <c r="K86" s="40"/>
      <c r="L86" s="12"/>
      <c r="M86" s="12"/>
      <c r="N86" s="13"/>
    </row>
    <row r="87" spans="2:14" x14ac:dyDescent="0.3">
      <c r="B87" s="9"/>
      <c r="C87" s="71"/>
      <c r="D87" s="37" t="s">
        <v>43</v>
      </c>
      <c r="E87" s="115"/>
      <c r="F87" s="115"/>
      <c r="G87" s="115"/>
      <c r="H87" s="115"/>
      <c r="I87" s="115"/>
      <c r="J87" s="115"/>
      <c r="K87" s="115"/>
      <c r="L87" s="115"/>
      <c r="M87" s="115"/>
      <c r="N87" s="13"/>
    </row>
    <row r="88" spans="2:14" x14ac:dyDescent="0.3">
      <c r="B88" s="9"/>
      <c r="C88" s="71"/>
      <c r="D88" s="65"/>
      <c r="E88" s="65"/>
      <c r="F88" s="65"/>
      <c r="G88" s="65"/>
      <c r="H88" s="65"/>
      <c r="I88" s="40"/>
      <c r="J88" s="40"/>
      <c r="K88" s="40"/>
      <c r="L88" s="12"/>
      <c r="M88" s="12"/>
      <c r="N88" s="13"/>
    </row>
    <row r="89" spans="2:14" x14ac:dyDescent="0.3">
      <c r="B89" s="9"/>
      <c r="C89" s="66">
        <v>11</v>
      </c>
      <c r="D89" s="122" t="s">
        <v>101</v>
      </c>
      <c r="E89" s="122"/>
      <c r="F89" s="122"/>
      <c r="G89" s="122"/>
      <c r="H89" s="122"/>
      <c r="I89" s="122"/>
      <c r="J89" s="122"/>
      <c r="K89" s="122"/>
      <c r="L89" s="12"/>
      <c r="M89" s="53" t="s">
        <v>41</v>
      </c>
      <c r="N89" s="13"/>
    </row>
    <row r="90" spans="2:14" x14ac:dyDescent="0.3">
      <c r="B90" s="9"/>
      <c r="C90" s="66" t="s">
        <v>118</v>
      </c>
      <c r="D90" s="123" t="s">
        <v>97</v>
      </c>
      <c r="E90" s="123"/>
      <c r="F90" s="123"/>
      <c r="G90" s="123"/>
      <c r="H90" s="123"/>
      <c r="I90" s="123"/>
      <c r="J90" s="123"/>
      <c r="K90" s="123"/>
      <c r="L90" s="70"/>
      <c r="M90" s="53" t="s">
        <v>41</v>
      </c>
      <c r="N90" s="13"/>
    </row>
    <row r="91" spans="2:14" x14ac:dyDescent="0.3">
      <c r="B91" s="9"/>
      <c r="C91" s="66" t="s">
        <v>79</v>
      </c>
      <c r="D91" s="123" t="s">
        <v>98</v>
      </c>
      <c r="E91" s="123"/>
      <c r="F91" s="123"/>
      <c r="G91" s="123"/>
      <c r="H91" s="123"/>
      <c r="I91" s="123"/>
      <c r="J91" s="123"/>
      <c r="K91" s="123"/>
      <c r="L91" s="70"/>
      <c r="M91" s="53" t="s">
        <v>41</v>
      </c>
      <c r="N91" s="13"/>
    </row>
    <row r="92" spans="2:14" x14ac:dyDescent="0.3">
      <c r="B92" s="9"/>
      <c r="C92" s="66" t="s">
        <v>80</v>
      </c>
      <c r="D92" s="123" t="s">
        <v>99</v>
      </c>
      <c r="E92" s="123"/>
      <c r="F92" s="123"/>
      <c r="G92" s="123"/>
      <c r="H92" s="123"/>
      <c r="I92" s="123"/>
      <c r="J92" s="123"/>
      <c r="K92" s="123"/>
      <c r="L92" s="70"/>
      <c r="M92" s="53" t="s">
        <v>41</v>
      </c>
      <c r="N92" s="13"/>
    </row>
    <row r="93" spans="2:14" x14ac:dyDescent="0.3">
      <c r="B93" s="9"/>
      <c r="C93" s="66" t="s">
        <v>81</v>
      </c>
      <c r="D93" s="123" t="s">
        <v>100</v>
      </c>
      <c r="E93" s="123"/>
      <c r="F93" s="123"/>
      <c r="G93" s="123"/>
      <c r="H93" s="123"/>
      <c r="I93" s="123"/>
      <c r="J93" s="123"/>
      <c r="K93" s="123"/>
      <c r="L93" s="70"/>
      <c r="M93" s="53" t="s">
        <v>41</v>
      </c>
      <c r="N93" s="13"/>
    </row>
    <row r="94" spans="2:14" ht="3.9" customHeight="1" x14ac:dyDescent="0.3">
      <c r="B94" s="9"/>
      <c r="C94" s="71"/>
      <c r="D94" s="12"/>
      <c r="G94" s="70"/>
      <c r="H94" s="70"/>
      <c r="I94" s="70"/>
      <c r="J94" s="70"/>
      <c r="K94" s="70"/>
      <c r="L94" s="70"/>
      <c r="M94" s="39"/>
      <c r="N94" s="13"/>
    </row>
    <row r="95" spans="2:14" ht="18" customHeight="1" x14ac:dyDescent="0.3">
      <c r="B95" s="9"/>
      <c r="C95" s="71"/>
      <c r="D95" s="37" t="s">
        <v>43</v>
      </c>
      <c r="E95" s="115"/>
      <c r="F95" s="115"/>
      <c r="G95" s="115"/>
      <c r="H95" s="115"/>
      <c r="I95" s="115"/>
      <c r="J95" s="115"/>
      <c r="K95" s="115"/>
      <c r="L95" s="115"/>
      <c r="M95" s="115"/>
      <c r="N95" s="13"/>
    </row>
    <row r="96" spans="2:14" x14ac:dyDescent="0.3">
      <c r="B96" s="9"/>
      <c r="C96" s="71"/>
      <c r="D96" s="12"/>
      <c r="E96" s="12"/>
      <c r="F96" s="12"/>
      <c r="G96" s="12"/>
      <c r="H96" s="12"/>
      <c r="J96" s="12"/>
      <c r="K96" s="12"/>
      <c r="L96" s="12"/>
      <c r="M96" s="71"/>
      <c r="N96" s="13"/>
    </row>
    <row r="97" spans="2:14" x14ac:dyDescent="0.3">
      <c r="B97" s="9"/>
      <c r="C97" s="66">
        <v>12</v>
      </c>
      <c r="D97" s="122" t="s">
        <v>128</v>
      </c>
      <c r="E97" s="122"/>
      <c r="F97" s="122"/>
      <c r="G97" s="122"/>
      <c r="H97" s="122"/>
      <c r="I97" s="122"/>
      <c r="J97" s="122"/>
      <c r="K97" s="122"/>
      <c r="L97" s="12"/>
      <c r="M97" s="53" t="s">
        <v>8</v>
      </c>
      <c r="N97" s="13"/>
    </row>
    <row r="98" spans="2:14" x14ac:dyDescent="0.3">
      <c r="B98" s="9"/>
      <c r="C98" s="66" t="s">
        <v>119</v>
      </c>
      <c r="D98" s="122" t="s">
        <v>46</v>
      </c>
      <c r="E98" s="122"/>
      <c r="F98" s="122"/>
      <c r="G98" s="122"/>
      <c r="H98" s="122"/>
      <c r="I98" s="122"/>
      <c r="J98" s="122"/>
      <c r="K98" s="122"/>
      <c r="L98" s="12"/>
      <c r="M98" s="53" t="s">
        <v>8</v>
      </c>
      <c r="N98" s="13"/>
    </row>
    <row r="99" spans="2:14" x14ac:dyDescent="0.3">
      <c r="B99" s="9"/>
      <c r="C99" s="66" t="s">
        <v>120</v>
      </c>
      <c r="D99" s="122" t="s">
        <v>57</v>
      </c>
      <c r="E99" s="122"/>
      <c r="F99" s="122"/>
      <c r="G99" s="122"/>
      <c r="H99" s="122"/>
      <c r="I99" s="122"/>
      <c r="J99" s="122"/>
      <c r="K99" s="122"/>
      <c r="L99" s="12"/>
      <c r="M99" s="53" t="s">
        <v>8</v>
      </c>
      <c r="N99" s="13"/>
    </row>
    <row r="100" spans="2:14" x14ac:dyDescent="0.3">
      <c r="B100" s="9"/>
      <c r="C100" s="66" t="s">
        <v>121</v>
      </c>
      <c r="D100" s="122" t="s">
        <v>55</v>
      </c>
      <c r="E100" s="122"/>
      <c r="F100" s="122"/>
      <c r="G100" s="122"/>
      <c r="H100" s="122"/>
      <c r="I100" s="122"/>
      <c r="J100" s="122"/>
      <c r="K100" s="122"/>
      <c r="L100" s="12"/>
      <c r="M100" s="53" t="s">
        <v>8</v>
      </c>
      <c r="N100" s="13"/>
    </row>
    <row r="101" spans="2:14" x14ac:dyDescent="0.3">
      <c r="B101" s="9"/>
      <c r="C101" s="66" t="s">
        <v>122</v>
      </c>
      <c r="D101" s="122" t="s">
        <v>56</v>
      </c>
      <c r="E101" s="122"/>
      <c r="F101" s="122"/>
      <c r="G101" s="122"/>
      <c r="H101" s="122"/>
      <c r="I101" s="122"/>
      <c r="J101" s="122"/>
      <c r="K101" s="122"/>
      <c r="L101" s="12"/>
      <c r="M101" s="53" t="s">
        <v>8</v>
      </c>
      <c r="N101" s="13"/>
    </row>
    <row r="102" spans="2:14" x14ac:dyDescent="0.3">
      <c r="B102" s="9"/>
      <c r="C102" s="66" t="s">
        <v>123</v>
      </c>
      <c r="D102" s="122" t="s">
        <v>59</v>
      </c>
      <c r="E102" s="122"/>
      <c r="F102" s="122"/>
      <c r="G102" s="122"/>
      <c r="H102" s="122"/>
      <c r="I102" s="122"/>
      <c r="J102" s="122"/>
      <c r="K102" s="122"/>
      <c r="L102" s="12"/>
      <c r="M102" s="53" t="s">
        <v>8</v>
      </c>
      <c r="N102" s="13"/>
    </row>
    <row r="103" spans="2:14" x14ac:dyDescent="0.3">
      <c r="B103" s="9"/>
      <c r="C103" s="66" t="s">
        <v>124</v>
      </c>
      <c r="D103" s="123" t="s">
        <v>58</v>
      </c>
      <c r="E103" s="123"/>
      <c r="F103" s="123"/>
      <c r="G103" s="123"/>
      <c r="H103" s="123"/>
      <c r="I103" s="123"/>
      <c r="J103" s="123"/>
      <c r="K103" s="123"/>
      <c r="L103" s="39"/>
      <c r="M103" s="53" t="s">
        <v>8</v>
      </c>
      <c r="N103" s="13"/>
    </row>
    <row r="104" spans="2:14" x14ac:dyDescent="0.3">
      <c r="B104" s="9"/>
      <c r="C104" s="66" t="s">
        <v>125</v>
      </c>
      <c r="D104" s="123" t="s">
        <v>127</v>
      </c>
      <c r="E104" s="123"/>
      <c r="F104" s="123"/>
      <c r="G104" s="123"/>
      <c r="H104" s="123"/>
      <c r="I104" s="123"/>
      <c r="J104" s="123"/>
      <c r="K104" s="123"/>
      <c r="L104" s="39"/>
      <c r="M104" s="53" t="s">
        <v>8</v>
      </c>
      <c r="N104" s="13"/>
    </row>
    <row r="105" spans="2:14" x14ac:dyDescent="0.3">
      <c r="B105" s="9"/>
      <c r="C105" s="66" t="s">
        <v>126</v>
      </c>
      <c r="D105" s="123" t="s">
        <v>104</v>
      </c>
      <c r="E105" s="123"/>
      <c r="F105" s="123"/>
      <c r="G105" s="123"/>
      <c r="H105" s="123"/>
      <c r="I105" s="123"/>
      <c r="J105" s="123"/>
      <c r="K105" s="123"/>
      <c r="L105" s="39"/>
      <c r="M105" s="53" t="s">
        <v>8</v>
      </c>
      <c r="N105" s="13"/>
    </row>
    <row r="106" spans="2:14" ht="3.9" customHeight="1" x14ac:dyDescent="0.3">
      <c r="B106" s="9"/>
      <c r="C106" s="71"/>
      <c r="D106" s="12"/>
      <c r="E106" s="39"/>
      <c r="G106" s="39"/>
      <c r="H106" s="39"/>
      <c r="I106" s="39"/>
      <c r="J106" s="39"/>
      <c r="K106" s="39"/>
      <c r="L106" s="39"/>
      <c r="M106" s="39"/>
      <c r="N106" s="13"/>
    </row>
    <row r="107" spans="2:14" x14ac:dyDescent="0.3">
      <c r="B107" s="9"/>
      <c r="C107" s="71"/>
      <c r="D107" s="37" t="s">
        <v>43</v>
      </c>
      <c r="E107" s="115"/>
      <c r="F107" s="115"/>
      <c r="G107" s="115"/>
      <c r="H107" s="115"/>
      <c r="I107" s="115"/>
      <c r="J107" s="115"/>
      <c r="K107" s="115"/>
      <c r="L107" s="115"/>
      <c r="M107" s="115"/>
      <c r="N107" s="13"/>
    </row>
    <row r="108" spans="2:14" x14ac:dyDescent="0.3">
      <c r="B108" s="9"/>
      <c r="C108" s="71"/>
      <c r="D108" s="12"/>
      <c r="E108" s="12"/>
      <c r="F108" s="12"/>
      <c r="G108" s="12"/>
      <c r="H108" s="12"/>
      <c r="J108" s="12"/>
      <c r="K108" s="12"/>
      <c r="L108" s="12"/>
      <c r="M108" s="71"/>
      <c r="N108" s="13"/>
    </row>
    <row r="109" spans="2:14" x14ac:dyDescent="0.3">
      <c r="B109" s="9"/>
      <c r="C109" s="66">
        <v>13</v>
      </c>
      <c r="D109" s="122" t="s">
        <v>24</v>
      </c>
      <c r="E109" s="122"/>
      <c r="F109" s="122"/>
      <c r="G109" s="122"/>
      <c r="H109" s="122"/>
      <c r="I109" s="122"/>
      <c r="J109" s="122"/>
      <c r="K109" s="122"/>
      <c r="L109" s="12"/>
      <c r="M109" s="53" t="s">
        <v>41</v>
      </c>
      <c r="N109" s="13"/>
    </row>
    <row r="110" spans="2:14" ht="3.9" customHeight="1" x14ac:dyDescent="0.3">
      <c r="B110" s="9"/>
      <c r="C110" s="71"/>
      <c r="D110" s="12"/>
      <c r="E110" s="12"/>
      <c r="F110" s="12"/>
      <c r="G110" s="12"/>
      <c r="H110" s="12"/>
      <c r="J110" s="12"/>
      <c r="K110" s="12"/>
      <c r="L110" s="12"/>
      <c r="M110" s="71"/>
      <c r="N110" s="13"/>
    </row>
    <row r="111" spans="2:14" ht="16.2" customHeight="1" x14ac:dyDescent="0.3">
      <c r="B111" s="9"/>
      <c r="C111" s="71"/>
      <c r="D111" s="37" t="s">
        <v>43</v>
      </c>
      <c r="E111" s="115"/>
      <c r="F111" s="115"/>
      <c r="G111" s="115"/>
      <c r="H111" s="115"/>
      <c r="I111" s="115"/>
      <c r="J111" s="115"/>
      <c r="K111" s="115"/>
      <c r="L111" s="115"/>
      <c r="M111" s="115"/>
      <c r="N111" s="13"/>
    </row>
    <row r="112" spans="2:14" x14ac:dyDescent="0.3">
      <c r="B112" s="9"/>
      <c r="C112" s="71"/>
      <c r="D112" s="12"/>
      <c r="E112" s="12"/>
      <c r="F112" s="12"/>
      <c r="G112" s="12"/>
      <c r="H112" s="12"/>
      <c r="J112" s="12"/>
      <c r="K112" s="12"/>
      <c r="L112" s="12"/>
      <c r="M112" s="71"/>
      <c r="N112" s="13"/>
    </row>
    <row r="113" spans="2:14" x14ac:dyDescent="0.3">
      <c r="B113" s="9"/>
      <c r="C113" s="66">
        <v>14</v>
      </c>
      <c r="D113" s="122" t="s">
        <v>23</v>
      </c>
      <c r="E113" s="122"/>
      <c r="F113" s="122"/>
      <c r="G113" s="122"/>
      <c r="H113" s="122"/>
      <c r="I113" s="122"/>
      <c r="J113" s="122"/>
      <c r="K113" s="122"/>
      <c r="L113" s="12"/>
      <c r="M113" s="53" t="s">
        <v>41</v>
      </c>
      <c r="N113" s="13"/>
    </row>
    <row r="114" spans="2:14" ht="3.9" customHeight="1" x14ac:dyDescent="0.3">
      <c r="B114" s="9"/>
      <c r="C114" s="71"/>
      <c r="D114" s="12"/>
      <c r="E114" s="12"/>
      <c r="F114" s="12"/>
      <c r="G114" s="12"/>
      <c r="H114" s="12"/>
      <c r="J114" s="12"/>
      <c r="K114" s="12"/>
      <c r="L114" s="12"/>
      <c r="M114" s="71"/>
      <c r="N114" s="13"/>
    </row>
    <row r="115" spans="2:14" ht="18.600000000000001" customHeight="1" x14ac:dyDescent="0.3">
      <c r="B115" s="9"/>
      <c r="C115" s="71"/>
      <c r="D115" s="37" t="s">
        <v>43</v>
      </c>
      <c r="E115" s="115"/>
      <c r="F115" s="115"/>
      <c r="G115" s="115"/>
      <c r="H115" s="115"/>
      <c r="I115" s="115"/>
      <c r="J115" s="115"/>
      <c r="K115" s="115"/>
      <c r="L115" s="115"/>
      <c r="M115" s="115"/>
      <c r="N115" s="13"/>
    </row>
    <row r="116" spans="2:14" x14ac:dyDescent="0.3">
      <c r="B116" s="9"/>
      <c r="C116" s="71"/>
      <c r="D116" s="12"/>
      <c r="E116" s="12"/>
      <c r="F116" s="12"/>
      <c r="G116" s="12"/>
      <c r="H116" s="12"/>
      <c r="J116" s="12"/>
      <c r="K116" s="12"/>
      <c r="L116" s="12"/>
      <c r="M116" s="71"/>
      <c r="N116" s="13"/>
    </row>
    <row r="117" spans="2:14" x14ac:dyDescent="0.3">
      <c r="B117" s="9"/>
      <c r="C117" s="66">
        <v>15</v>
      </c>
      <c r="D117" s="122" t="s">
        <v>9</v>
      </c>
      <c r="E117" s="122"/>
      <c r="F117" s="122"/>
      <c r="G117" s="122"/>
      <c r="H117" s="122"/>
      <c r="I117" s="122"/>
      <c r="J117" s="122"/>
      <c r="K117" s="122"/>
      <c r="L117" s="12"/>
      <c r="M117" s="53" t="s">
        <v>41</v>
      </c>
      <c r="N117" s="13"/>
    </row>
    <row r="118" spans="2:14" ht="3.9" customHeight="1" x14ac:dyDescent="0.3">
      <c r="B118" s="9"/>
      <c r="C118" s="1"/>
      <c r="D118" s="12"/>
      <c r="E118" s="12"/>
      <c r="F118" s="12"/>
      <c r="G118" s="12"/>
      <c r="H118" s="12"/>
      <c r="J118" s="12"/>
      <c r="K118" s="12"/>
      <c r="L118" s="12"/>
      <c r="M118" s="71"/>
      <c r="N118" s="13"/>
    </row>
    <row r="119" spans="2:14" ht="16.8" customHeight="1" x14ac:dyDescent="0.3">
      <c r="B119" s="9"/>
      <c r="C119" s="1"/>
      <c r="D119" s="37" t="s">
        <v>43</v>
      </c>
      <c r="E119" s="115"/>
      <c r="F119" s="115"/>
      <c r="G119" s="115"/>
      <c r="H119" s="115"/>
      <c r="I119" s="115"/>
      <c r="J119" s="115"/>
      <c r="K119" s="115"/>
      <c r="L119" s="115"/>
      <c r="M119" s="115"/>
      <c r="N119" s="13"/>
    </row>
    <row r="120" spans="2:14" x14ac:dyDescent="0.3">
      <c r="B120" s="9"/>
      <c r="C120" s="1"/>
      <c r="D120" s="12"/>
      <c r="E120" s="12"/>
      <c r="F120" s="12"/>
      <c r="G120" s="12"/>
      <c r="H120" s="12"/>
      <c r="J120" s="12"/>
      <c r="K120" s="12"/>
      <c r="L120" s="12"/>
      <c r="M120" s="71"/>
      <c r="N120" s="13"/>
    </row>
    <row r="121" spans="2:14" x14ac:dyDescent="0.3">
      <c r="B121" s="9"/>
      <c r="C121" s="66">
        <v>16</v>
      </c>
      <c r="D121" s="122" t="s">
        <v>25</v>
      </c>
      <c r="E121" s="122"/>
      <c r="F121" s="122"/>
      <c r="G121" s="122"/>
      <c r="H121" s="122"/>
      <c r="I121" s="122"/>
      <c r="J121" s="122"/>
      <c r="K121" s="122"/>
      <c r="L121" s="12"/>
      <c r="M121" s="53" t="s">
        <v>41</v>
      </c>
      <c r="N121" s="13"/>
    </row>
    <row r="122" spans="2:14" ht="3.9" customHeight="1" x14ac:dyDescent="0.3">
      <c r="B122" s="9"/>
      <c r="C122" s="71"/>
      <c r="D122" s="12"/>
      <c r="E122" s="12"/>
      <c r="F122" s="12"/>
      <c r="G122" s="12"/>
      <c r="H122" s="12"/>
      <c r="J122" s="12"/>
      <c r="K122" s="12"/>
      <c r="L122" s="12"/>
      <c r="M122" s="71"/>
      <c r="N122" s="13"/>
    </row>
    <row r="123" spans="2:14" ht="18" customHeight="1" x14ac:dyDescent="0.3">
      <c r="B123" s="9"/>
      <c r="C123" s="71"/>
      <c r="D123" s="37" t="s">
        <v>43</v>
      </c>
      <c r="E123" s="115"/>
      <c r="F123" s="115"/>
      <c r="G123" s="115"/>
      <c r="H123" s="115"/>
      <c r="I123" s="115"/>
      <c r="J123" s="115"/>
      <c r="K123" s="115"/>
      <c r="L123" s="115"/>
      <c r="M123" s="115"/>
      <c r="N123" s="13"/>
    </row>
    <row r="124" spans="2:14" x14ac:dyDescent="0.3">
      <c r="B124" s="9"/>
      <c r="C124" s="71"/>
      <c r="D124" s="12"/>
      <c r="E124" s="12"/>
      <c r="F124" s="12"/>
      <c r="G124" s="12"/>
      <c r="H124" s="12"/>
      <c r="J124" s="12"/>
      <c r="K124" s="12"/>
      <c r="L124" s="12"/>
      <c r="M124" s="71"/>
      <c r="N124" s="13"/>
    </row>
    <row r="125" spans="2:14" x14ac:dyDescent="0.3">
      <c r="B125" s="9"/>
      <c r="C125" s="66">
        <v>17</v>
      </c>
      <c r="D125" s="122" t="s">
        <v>29</v>
      </c>
      <c r="E125" s="122"/>
      <c r="F125" s="122"/>
      <c r="G125" s="122"/>
      <c r="H125" s="122"/>
      <c r="I125" s="122"/>
      <c r="J125" s="122"/>
      <c r="K125" s="122"/>
      <c r="L125" s="12"/>
      <c r="M125" s="53" t="s">
        <v>41</v>
      </c>
      <c r="N125" s="13"/>
    </row>
    <row r="126" spans="2:14" ht="3.9" customHeight="1" x14ac:dyDescent="0.3">
      <c r="B126" s="9"/>
      <c r="C126" s="71"/>
      <c r="D126" s="12"/>
      <c r="E126" s="12"/>
      <c r="F126" s="12"/>
      <c r="G126" s="12"/>
      <c r="H126" s="12"/>
      <c r="J126" s="12"/>
      <c r="K126" s="12"/>
      <c r="L126" s="12"/>
      <c r="M126" s="71"/>
      <c r="N126" s="13"/>
    </row>
    <row r="127" spans="2:14" ht="17.399999999999999" customHeight="1" x14ac:dyDescent="0.3">
      <c r="B127" s="9"/>
      <c r="C127" s="71"/>
      <c r="D127" s="37" t="s">
        <v>43</v>
      </c>
      <c r="E127" s="115"/>
      <c r="F127" s="115"/>
      <c r="G127" s="115"/>
      <c r="H127" s="115"/>
      <c r="I127" s="115"/>
      <c r="J127" s="115"/>
      <c r="K127" s="115"/>
      <c r="L127" s="115"/>
      <c r="M127" s="115"/>
      <c r="N127" s="13"/>
    </row>
    <row r="128" spans="2:14" x14ac:dyDescent="0.3">
      <c r="B128" s="9"/>
      <c r="C128" s="71"/>
      <c r="D128" s="12"/>
      <c r="E128" s="12"/>
      <c r="F128" s="12"/>
      <c r="G128" s="12"/>
      <c r="H128" s="12"/>
      <c r="J128" s="12"/>
      <c r="K128" s="12"/>
      <c r="L128" s="12"/>
      <c r="M128" s="71"/>
      <c r="N128" s="13"/>
    </row>
    <row r="129" spans="2:14" x14ac:dyDescent="0.3">
      <c r="B129" s="9"/>
      <c r="C129" s="66">
        <v>18</v>
      </c>
      <c r="D129" s="122" t="s">
        <v>26</v>
      </c>
      <c r="E129" s="122"/>
      <c r="F129" s="122"/>
      <c r="G129" s="122"/>
      <c r="H129" s="122"/>
      <c r="I129" s="122"/>
      <c r="J129" s="122"/>
      <c r="K129" s="122"/>
      <c r="L129" s="12"/>
      <c r="M129" s="53" t="s">
        <v>41</v>
      </c>
      <c r="N129" s="13"/>
    </row>
    <row r="130" spans="2:14" ht="3.9" customHeight="1" x14ac:dyDescent="0.3">
      <c r="B130" s="9"/>
      <c r="C130" s="71"/>
      <c r="D130" s="12"/>
      <c r="E130" s="12"/>
      <c r="F130" s="12"/>
      <c r="G130" s="12"/>
      <c r="H130" s="12"/>
      <c r="J130" s="12"/>
      <c r="K130" s="12"/>
      <c r="L130" s="12"/>
      <c r="M130" s="71"/>
      <c r="N130" s="13"/>
    </row>
    <row r="131" spans="2:14" ht="16.2" customHeight="1" x14ac:dyDescent="0.3">
      <c r="B131" s="9"/>
      <c r="C131" s="71"/>
      <c r="D131" s="37" t="s">
        <v>43</v>
      </c>
      <c r="E131" s="115"/>
      <c r="F131" s="115"/>
      <c r="G131" s="115"/>
      <c r="H131" s="115"/>
      <c r="I131" s="115"/>
      <c r="J131" s="115"/>
      <c r="K131" s="115"/>
      <c r="L131" s="115"/>
      <c r="M131" s="115"/>
      <c r="N131" s="13"/>
    </row>
    <row r="132" spans="2:14" x14ac:dyDescent="0.3">
      <c r="B132" s="9"/>
      <c r="C132" s="71"/>
      <c r="D132" s="12"/>
      <c r="E132" s="12"/>
      <c r="F132" s="12"/>
      <c r="G132" s="12"/>
      <c r="H132" s="12"/>
      <c r="J132" s="12"/>
      <c r="K132" s="12"/>
      <c r="L132" s="12"/>
      <c r="M132" s="71"/>
      <c r="N132" s="13"/>
    </row>
    <row r="133" spans="2:14" x14ac:dyDescent="0.3">
      <c r="B133" s="9"/>
      <c r="C133" s="66">
        <v>19</v>
      </c>
      <c r="D133" s="167" t="s">
        <v>147</v>
      </c>
      <c r="E133" s="167"/>
      <c r="F133" s="167"/>
      <c r="G133" s="167"/>
      <c r="H133" s="167"/>
      <c r="I133" s="167"/>
      <c r="J133" s="167"/>
      <c r="K133" s="167"/>
      <c r="L133" s="12"/>
      <c r="M133" s="53" t="s">
        <v>41</v>
      </c>
      <c r="N133" s="13"/>
    </row>
    <row r="134" spans="2:14" ht="3.9" customHeight="1" x14ac:dyDescent="0.3">
      <c r="B134" s="9"/>
      <c r="C134" s="71"/>
      <c r="D134" s="12"/>
      <c r="E134" s="12"/>
      <c r="F134" s="12"/>
      <c r="G134" s="12"/>
      <c r="H134" s="12"/>
      <c r="J134" s="12"/>
      <c r="K134" s="12"/>
      <c r="L134" s="12"/>
      <c r="M134" s="71"/>
      <c r="N134" s="13"/>
    </row>
    <row r="135" spans="2:14" x14ac:dyDescent="0.3">
      <c r="B135" s="9"/>
      <c r="C135" s="71"/>
      <c r="D135" s="37" t="s">
        <v>43</v>
      </c>
      <c r="E135" s="115"/>
      <c r="F135" s="115"/>
      <c r="G135" s="115"/>
      <c r="H135" s="115"/>
      <c r="I135" s="115"/>
      <c r="J135" s="115"/>
      <c r="K135" s="115"/>
      <c r="L135" s="115"/>
      <c r="M135" s="115"/>
      <c r="N135" s="13"/>
    </row>
    <row r="136" spans="2:14" x14ac:dyDescent="0.3">
      <c r="B136" s="9"/>
      <c r="C136" s="71"/>
      <c r="D136" s="12"/>
      <c r="E136" s="12"/>
      <c r="F136" s="12"/>
      <c r="G136" s="12"/>
      <c r="H136" s="12"/>
      <c r="J136" s="12"/>
      <c r="K136" s="12"/>
      <c r="L136" s="12"/>
      <c r="M136" s="71"/>
      <c r="N136" s="13"/>
    </row>
    <row r="137" spans="2:14" x14ac:dyDescent="0.3">
      <c r="B137" s="9"/>
      <c r="C137" s="66">
        <v>20</v>
      </c>
      <c r="D137" s="166" t="s">
        <v>61</v>
      </c>
      <c r="E137" s="166"/>
      <c r="F137" s="166"/>
      <c r="G137" s="166"/>
      <c r="H137" s="166"/>
      <c r="I137" s="166"/>
      <c r="J137" s="166"/>
      <c r="K137" s="166"/>
      <c r="L137" s="12"/>
      <c r="M137" s="53" t="s">
        <v>8</v>
      </c>
      <c r="N137" s="13"/>
    </row>
    <row r="138" spans="2:14" ht="3.9" customHeight="1" x14ac:dyDescent="0.3">
      <c r="B138" s="9"/>
      <c r="C138" s="1"/>
      <c r="D138" s="12"/>
      <c r="E138" s="12"/>
      <c r="F138" s="12"/>
      <c r="G138" s="12"/>
      <c r="H138" s="12"/>
      <c r="J138" s="12"/>
      <c r="K138" s="12"/>
      <c r="L138" s="12"/>
      <c r="M138" s="71"/>
      <c r="N138" s="13"/>
    </row>
    <row r="139" spans="2:14" x14ac:dyDescent="0.3">
      <c r="B139" s="9"/>
      <c r="C139" s="1"/>
      <c r="D139" s="37" t="s">
        <v>43</v>
      </c>
      <c r="E139" s="115"/>
      <c r="F139" s="115"/>
      <c r="G139" s="115"/>
      <c r="H139" s="115"/>
      <c r="I139" s="115"/>
      <c r="J139" s="115"/>
      <c r="K139" s="115"/>
      <c r="L139" s="115"/>
      <c r="M139" s="115"/>
      <c r="N139" s="13"/>
    </row>
    <row r="140" spans="2:14" x14ac:dyDescent="0.3">
      <c r="B140" s="9"/>
      <c r="C140" s="1"/>
      <c r="D140" s="12"/>
      <c r="E140" s="12"/>
      <c r="F140" s="12"/>
      <c r="G140" s="12"/>
      <c r="H140" s="12"/>
      <c r="J140" s="12"/>
      <c r="K140" s="12"/>
      <c r="L140" s="12"/>
      <c r="M140" s="71"/>
      <c r="N140" s="13"/>
    </row>
    <row r="141" spans="2:14" x14ac:dyDescent="0.3">
      <c r="B141" s="9"/>
      <c r="C141" s="66">
        <v>21</v>
      </c>
      <c r="D141" s="166" t="s">
        <v>62</v>
      </c>
      <c r="E141" s="166"/>
      <c r="F141" s="166"/>
      <c r="G141" s="166"/>
      <c r="H141" s="166"/>
      <c r="I141" s="166"/>
      <c r="J141" s="166"/>
      <c r="K141" s="166"/>
      <c r="L141" s="12"/>
      <c r="M141" s="53" t="s">
        <v>8</v>
      </c>
      <c r="N141" s="13"/>
    </row>
    <row r="142" spans="2:14" ht="3.9" customHeight="1" x14ac:dyDescent="0.3">
      <c r="B142" s="9"/>
      <c r="D142" s="12"/>
      <c r="E142" s="12"/>
      <c r="F142" s="12"/>
      <c r="G142" s="12"/>
      <c r="H142" s="12"/>
      <c r="J142" s="12"/>
      <c r="K142" s="12"/>
      <c r="L142" s="12"/>
      <c r="M142" s="71"/>
      <c r="N142" s="13"/>
    </row>
    <row r="143" spans="2:14" x14ac:dyDescent="0.3">
      <c r="B143" s="9"/>
      <c r="D143" s="37" t="s">
        <v>43</v>
      </c>
      <c r="E143" s="115"/>
      <c r="F143" s="115"/>
      <c r="G143" s="115"/>
      <c r="H143" s="115"/>
      <c r="I143" s="115"/>
      <c r="J143" s="115"/>
      <c r="K143" s="115"/>
      <c r="L143" s="115"/>
      <c r="M143" s="115"/>
      <c r="N143" s="13"/>
    </row>
    <row r="144" spans="2:14" x14ac:dyDescent="0.3">
      <c r="B144" s="9"/>
      <c r="D144" s="12"/>
      <c r="E144" s="12"/>
      <c r="F144" s="12"/>
      <c r="G144" s="12"/>
      <c r="H144" s="12"/>
      <c r="J144" s="12"/>
      <c r="K144" s="12"/>
      <c r="L144" s="12"/>
      <c r="M144" s="71"/>
      <c r="N144" s="13"/>
    </row>
    <row r="145" spans="2:14" x14ac:dyDescent="0.3">
      <c r="B145" s="9"/>
      <c r="C145" s="66">
        <v>22</v>
      </c>
      <c r="D145" s="166" t="s">
        <v>63</v>
      </c>
      <c r="E145" s="166"/>
      <c r="F145" s="166"/>
      <c r="G145" s="166"/>
      <c r="H145" s="166"/>
      <c r="I145" s="166"/>
      <c r="J145" s="166"/>
      <c r="K145" s="166"/>
      <c r="L145" s="12"/>
      <c r="M145" s="53" t="s">
        <v>8</v>
      </c>
      <c r="N145" s="13"/>
    </row>
    <row r="146" spans="2:14" ht="3.9" customHeight="1" x14ac:dyDescent="0.3">
      <c r="B146" s="9"/>
      <c r="D146" s="12"/>
      <c r="E146" s="12"/>
      <c r="F146" s="12"/>
      <c r="G146" s="12"/>
      <c r="H146" s="12"/>
      <c r="J146" s="12"/>
      <c r="K146" s="12"/>
      <c r="L146" s="12"/>
      <c r="M146" s="71"/>
      <c r="N146" s="13"/>
    </row>
    <row r="147" spans="2:14" x14ac:dyDescent="0.3">
      <c r="B147" s="9"/>
      <c r="D147" s="37" t="s">
        <v>43</v>
      </c>
      <c r="E147" s="115"/>
      <c r="F147" s="115"/>
      <c r="G147" s="115"/>
      <c r="H147" s="115"/>
      <c r="I147" s="115"/>
      <c r="J147" s="115"/>
      <c r="K147" s="115"/>
      <c r="L147" s="115"/>
      <c r="M147" s="115"/>
      <c r="N147" s="13"/>
    </row>
    <row r="148" spans="2:14" x14ac:dyDescent="0.3">
      <c r="B148" s="9"/>
      <c r="D148" s="12"/>
      <c r="E148" s="12"/>
      <c r="F148" s="12"/>
      <c r="G148" s="12"/>
      <c r="H148" s="12"/>
      <c r="J148" s="12"/>
      <c r="K148" s="12"/>
      <c r="L148" s="12"/>
      <c r="M148" s="71"/>
      <c r="N148" s="13"/>
    </row>
    <row r="149" spans="2:14" ht="14.4" customHeight="1" x14ac:dyDescent="0.3">
      <c r="B149" s="9"/>
      <c r="C149" s="66">
        <v>23</v>
      </c>
      <c r="D149" s="166" t="s">
        <v>64</v>
      </c>
      <c r="E149" s="166"/>
      <c r="F149" s="166"/>
      <c r="G149" s="166"/>
      <c r="H149" s="166"/>
      <c r="I149" s="166"/>
      <c r="J149" s="166"/>
      <c r="K149" s="166"/>
      <c r="L149" s="12"/>
      <c r="M149" s="53" t="s">
        <v>8</v>
      </c>
      <c r="N149" s="13"/>
    </row>
    <row r="150" spans="2:14" ht="3.9" customHeight="1" x14ac:dyDescent="0.3">
      <c r="B150" s="9"/>
      <c r="C150" s="71"/>
      <c r="D150" s="12"/>
      <c r="E150" s="12"/>
      <c r="F150" s="12"/>
      <c r="G150" s="12"/>
      <c r="H150" s="12"/>
      <c r="J150" s="12"/>
      <c r="K150" s="12"/>
      <c r="L150" s="12"/>
      <c r="M150" s="71"/>
      <c r="N150" s="13"/>
    </row>
    <row r="151" spans="2:14" x14ac:dyDescent="0.3">
      <c r="B151" s="9"/>
      <c r="C151" s="71"/>
      <c r="D151" s="37" t="s">
        <v>43</v>
      </c>
      <c r="E151" s="115"/>
      <c r="F151" s="115"/>
      <c r="G151" s="115"/>
      <c r="H151" s="115"/>
      <c r="I151" s="115"/>
      <c r="J151" s="115"/>
      <c r="K151" s="115"/>
      <c r="L151" s="115"/>
      <c r="M151" s="115"/>
      <c r="N151" s="13"/>
    </row>
    <row r="152" spans="2:14" x14ac:dyDescent="0.3">
      <c r="B152" s="9"/>
      <c r="C152" s="71"/>
      <c r="D152" s="12"/>
      <c r="E152" s="12"/>
      <c r="F152" s="12"/>
      <c r="G152" s="12"/>
      <c r="H152" s="12"/>
      <c r="J152" s="12"/>
      <c r="K152" s="12"/>
      <c r="L152" s="12"/>
      <c r="M152" s="12"/>
      <c r="N152" s="13"/>
    </row>
    <row r="153" spans="2:14" ht="3.9" customHeight="1" thickBot="1" x14ac:dyDescent="0.35">
      <c r="B153" s="15"/>
      <c r="C153" s="16"/>
      <c r="D153" s="17"/>
      <c r="E153" s="17"/>
      <c r="F153" s="17"/>
      <c r="G153" s="17"/>
      <c r="H153" s="17"/>
      <c r="I153" s="18"/>
      <c r="J153" s="17"/>
      <c r="K153" s="17"/>
      <c r="L153" s="17"/>
      <c r="M153" s="16"/>
      <c r="N153" s="19"/>
    </row>
    <row r="154" spans="2:14" ht="15" thickBot="1" x14ac:dyDescent="0.35"/>
    <row r="155" spans="2:14" ht="3.9" customHeight="1" x14ac:dyDescent="0.3">
      <c r="B155" s="4"/>
      <c r="C155" s="5"/>
      <c r="D155" s="6"/>
      <c r="E155" s="6"/>
      <c r="F155" s="6"/>
      <c r="G155" s="6"/>
      <c r="H155" s="6"/>
      <c r="I155" s="7"/>
      <c r="J155" s="6"/>
      <c r="K155" s="6"/>
      <c r="L155" s="6"/>
      <c r="M155" s="5"/>
      <c r="N155" s="8"/>
    </row>
    <row r="156" spans="2:14" x14ac:dyDescent="0.3">
      <c r="B156" s="9"/>
      <c r="C156" s="124" t="s">
        <v>27</v>
      </c>
      <c r="D156" s="124"/>
      <c r="E156" s="124"/>
      <c r="F156" s="124"/>
      <c r="G156" s="124"/>
      <c r="H156" s="124"/>
      <c r="I156" s="124"/>
      <c r="J156" s="124"/>
      <c r="K156" s="124"/>
      <c r="L156" s="124"/>
      <c r="M156" s="124"/>
      <c r="N156" s="13"/>
    </row>
    <row r="157" spans="2:14" x14ac:dyDescent="0.3">
      <c r="B157" s="9"/>
      <c r="N157" s="13"/>
    </row>
    <row r="158" spans="2:14" x14ac:dyDescent="0.3">
      <c r="B158" s="9"/>
      <c r="G158" s="124" t="str">
        <f>+IF(L32="","",IF(OR(L32="NO",M33="NO",M34="NO",M35="NO",M36="NO",M37="NO",M41="NO",M42="NO",M46="NO",M50="NO",M54="NO",M59="NO",M60="NO",M61="NO",M62="NO",M63="NO",M64="NO",M65,M69="NO",M74="NO",M75="NO",M76="NO",M77="NO",M81="NO",M85="NO",M89="NO",M90="NO",M91="NO",M92="NO",M93="NO",M97="NO",M98="NO",M99="NO",M100="NO",M101="NO",M102="NO",M103="NO",M104="NO",M105="NO",M109="NO",M113="NO",M117="NO",M121="NO",M125="NO",M129="NO",M133="NO",M137="NO",M141="NO",M145="NO",M149="NO"),"NO CUMPLE","CUMPLE"))</f>
        <v>CUMPLE</v>
      </c>
      <c r="H158" s="124"/>
      <c r="I158" s="124"/>
      <c r="J158" s="124"/>
      <c r="N158" s="13"/>
    </row>
    <row r="159" spans="2:14" ht="15" thickBot="1" x14ac:dyDescent="0.35">
      <c r="B159" s="9"/>
      <c r="G159" s="67"/>
      <c r="H159" s="67"/>
      <c r="I159" s="67"/>
      <c r="J159" s="67"/>
      <c r="N159" s="13"/>
    </row>
    <row r="160" spans="2:14" ht="15" thickBot="1" x14ac:dyDescent="0.35">
      <c r="B160" s="163" t="s">
        <v>135</v>
      </c>
      <c r="C160" s="164"/>
      <c r="D160" s="164"/>
      <c r="E160" s="164"/>
      <c r="F160" s="164"/>
      <c r="G160" s="164"/>
      <c r="H160" s="164"/>
      <c r="I160" s="164"/>
      <c r="J160" s="164"/>
      <c r="K160" s="164"/>
      <c r="L160" s="164"/>
      <c r="M160" s="164"/>
      <c r="N160" s="165"/>
    </row>
    <row r="161" spans="2:14" ht="30.6" customHeight="1" thickBot="1" x14ac:dyDescent="0.35">
      <c r="B161" s="160"/>
      <c r="C161" s="161"/>
      <c r="D161" s="161"/>
      <c r="E161" s="161"/>
      <c r="F161" s="161"/>
      <c r="G161" s="161"/>
      <c r="H161" s="161"/>
      <c r="I161" s="161"/>
      <c r="J161" s="161"/>
      <c r="K161" s="161"/>
      <c r="L161" s="161"/>
      <c r="M161" s="161"/>
      <c r="N161" s="162"/>
    </row>
    <row r="162" spans="2:14" ht="14.1" customHeight="1" x14ac:dyDescent="0.3">
      <c r="B162" s="9"/>
      <c r="C162" s="80" t="s">
        <v>103</v>
      </c>
      <c r="D162" s="80"/>
      <c r="E162" s="80"/>
      <c r="F162" s="80"/>
      <c r="G162" s="80"/>
      <c r="H162" s="80"/>
      <c r="I162" s="80"/>
      <c r="J162" s="80"/>
      <c r="K162" s="80"/>
      <c r="L162" s="80"/>
      <c r="M162" s="80"/>
      <c r="N162" s="13"/>
    </row>
    <row r="163" spans="2:14" x14ac:dyDescent="0.3">
      <c r="B163" s="9"/>
      <c r="C163" s="80"/>
      <c r="D163" s="80"/>
      <c r="E163" s="80"/>
      <c r="F163" s="80"/>
      <c r="G163" s="80"/>
      <c r="H163" s="80"/>
      <c r="I163" s="80"/>
      <c r="J163" s="80"/>
      <c r="K163" s="80"/>
      <c r="L163" s="80"/>
      <c r="M163" s="80"/>
      <c r="N163" s="13"/>
    </row>
    <row r="164" spans="2:14" ht="3.9" customHeight="1" thickBot="1" x14ac:dyDescent="0.35">
      <c r="B164" s="15"/>
      <c r="C164" s="16"/>
      <c r="D164" s="17"/>
      <c r="E164" s="17"/>
      <c r="F164" s="17"/>
      <c r="G164" s="17"/>
      <c r="H164" s="17"/>
      <c r="I164" s="18"/>
      <c r="J164" s="17"/>
      <c r="K164" s="17"/>
      <c r="L164" s="17"/>
      <c r="M164" s="16"/>
      <c r="N164" s="19"/>
    </row>
  </sheetData>
  <sheetProtection algorithmName="SHA-512" hashValue="C54PaBPjBYFFjHNmO0HWEf5QQTYR97KeI2BO+TR2WNhaHu2bJkPV/wmY4Rddj4gdq9wHPOUt77I0w95ayYtbSA==" saltValue="lN3XfmhRmj9yjCnygEOHQQ==" spinCount="100000" sheet="1" formatCells="0" formatRows="0" deleteRows="0"/>
  <protectedRanges>
    <protectedRange sqref="B161" name="Rango1"/>
  </protectedRanges>
  <mergeCells count="103">
    <mergeCell ref="C162:M163"/>
    <mergeCell ref="D149:K149"/>
    <mergeCell ref="E151:M151"/>
    <mergeCell ref="C156:M156"/>
    <mergeCell ref="G158:J158"/>
    <mergeCell ref="B160:N160"/>
    <mergeCell ref="B161:N161"/>
    <mergeCell ref="D137:K137"/>
    <mergeCell ref="E139:M139"/>
    <mergeCell ref="D141:K141"/>
    <mergeCell ref="E143:M143"/>
    <mergeCell ref="D145:K145"/>
    <mergeCell ref="E147:M147"/>
    <mergeCell ref="D125:K125"/>
    <mergeCell ref="E127:M127"/>
    <mergeCell ref="D129:K129"/>
    <mergeCell ref="E131:M131"/>
    <mergeCell ref="D133:K133"/>
    <mergeCell ref="E135:M135"/>
    <mergeCell ref="D113:K113"/>
    <mergeCell ref="E115:M115"/>
    <mergeCell ref="D117:K117"/>
    <mergeCell ref="E119:M119"/>
    <mergeCell ref="D121:K121"/>
    <mergeCell ref="E123:M123"/>
    <mergeCell ref="D103:K103"/>
    <mergeCell ref="D104:K104"/>
    <mergeCell ref="D105:K105"/>
    <mergeCell ref="E107:M107"/>
    <mergeCell ref="D109:K109"/>
    <mergeCell ref="E111:M111"/>
    <mergeCell ref="D97:K97"/>
    <mergeCell ref="D98:K98"/>
    <mergeCell ref="D99:K99"/>
    <mergeCell ref="D100:K100"/>
    <mergeCell ref="D101:K101"/>
    <mergeCell ref="D102:K102"/>
    <mergeCell ref="D89:K89"/>
    <mergeCell ref="D90:K90"/>
    <mergeCell ref="D91:K91"/>
    <mergeCell ref="D92:K92"/>
    <mergeCell ref="D93:K93"/>
    <mergeCell ref="E95:M95"/>
    <mergeCell ref="D77:K77"/>
    <mergeCell ref="E79:M79"/>
    <mergeCell ref="D81:K81"/>
    <mergeCell ref="E83:M83"/>
    <mergeCell ref="D85:K85"/>
    <mergeCell ref="E87:M87"/>
    <mergeCell ref="D69:K69"/>
    <mergeCell ref="E71:M71"/>
    <mergeCell ref="D73:K73"/>
    <mergeCell ref="D74:K74"/>
    <mergeCell ref="D75:K75"/>
    <mergeCell ref="D76:K76"/>
    <mergeCell ref="D61:K61"/>
    <mergeCell ref="D62:K62"/>
    <mergeCell ref="D63:K63"/>
    <mergeCell ref="D64:K64"/>
    <mergeCell ref="E65:K65"/>
    <mergeCell ref="E67:M67"/>
    <mergeCell ref="E52:M52"/>
    <mergeCell ref="D54:K54"/>
    <mergeCell ref="E56:M56"/>
    <mergeCell ref="D58:K58"/>
    <mergeCell ref="D59:K59"/>
    <mergeCell ref="D60:K60"/>
    <mergeCell ref="D41:K41"/>
    <mergeCell ref="D42:K42"/>
    <mergeCell ref="E44:M44"/>
    <mergeCell ref="D46:K46"/>
    <mergeCell ref="E48:M48"/>
    <mergeCell ref="D50:K50"/>
    <mergeCell ref="D33:I33"/>
    <mergeCell ref="D34:I34"/>
    <mergeCell ref="D35:I35"/>
    <mergeCell ref="D36:I36"/>
    <mergeCell ref="E37:K37"/>
    <mergeCell ref="E39:M39"/>
    <mergeCell ref="E24:J24"/>
    <mergeCell ref="E26:J26"/>
    <mergeCell ref="D30:G30"/>
    <mergeCell ref="D32:F32"/>
    <mergeCell ref="I32:K32"/>
    <mergeCell ref="L32:M32"/>
    <mergeCell ref="F18:M18"/>
    <mergeCell ref="E20:J20"/>
    <mergeCell ref="E22:J22"/>
    <mergeCell ref="C7:M7"/>
    <mergeCell ref="C8:M8"/>
    <mergeCell ref="C9:M9"/>
    <mergeCell ref="C10:F10"/>
    <mergeCell ref="G10:I10"/>
    <mergeCell ref="J10:M10"/>
    <mergeCell ref="C2:K3"/>
    <mergeCell ref="L2:M3"/>
    <mergeCell ref="C4:K4"/>
    <mergeCell ref="L4:M4"/>
    <mergeCell ref="C5:M5"/>
    <mergeCell ref="C6:M6"/>
    <mergeCell ref="C11:D12"/>
    <mergeCell ref="E11:M12"/>
    <mergeCell ref="L16:M16"/>
  </mergeCells>
  <conditionalFormatting sqref="G158:J159">
    <cfRule type="cellIs" dxfId="82" priority="82" operator="equal">
      <formula>"NO CUMPLE"</formula>
    </cfRule>
    <cfRule type="cellIs" dxfId="81" priority="83" operator="equal">
      <formula>"CUMPLE"</formula>
    </cfRule>
  </conditionalFormatting>
  <conditionalFormatting sqref="J16">
    <cfRule type="cellIs" dxfId="80" priority="74" operator="equal">
      <formula>"SÍ"</formula>
    </cfRule>
    <cfRule type="cellIs" dxfId="79" priority="79" operator="equal">
      <formula>"N.A."</formula>
    </cfRule>
    <cfRule type="cellIs" dxfId="78" priority="80" operator="equal">
      <formula>"NO"</formula>
    </cfRule>
    <cfRule type="cellIs" dxfId="77" priority="81" operator="equal">
      <formula>"SI"</formula>
    </cfRule>
  </conditionalFormatting>
  <conditionalFormatting sqref="L32:M32">
    <cfRule type="cellIs" dxfId="76" priority="73" operator="equal">
      <formula>"N.A."</formula>
    </cfRule>
  </conditionalFormatting>
  <conditionalFormatting sqref="M33:M37">
    <cfRule type="cellIs" dxfId="75" priority="75" operator="equal">
      <formula>"SÍ"</formula>
    </cfRule>
    <cfRule type="cellIs" dxfId="74" priority="76" operator="equal">
      <formula>"N.A."</formula>
    </cfRule>
    <cfRule type="cellIs" dxfId="73" priority="77" operator="equal">
      <formula>"NO"</formula>
    </cfRule>
    <cfRule type="cellIs" dxfId="72" priority="78" operator="equal">
      <formula>"SI"</formula>
    </cfRule>
  </conditionalFormatting>
  <conditionalFormatting sqref="M41:M42">
    <cfRule type="cellIs" dxfId="71" priority="69" operator="equal">
      <formula>"SÍ"</formula>
    </cfRule>
    <cfRule type="cellIs" dxfId="70" priority="70" operator="equal">
      <formula>"N.A."</formula>
    </cfRule>
    <cfRule type="cellIs" dxfId="69" priority="71" operator="equal">
      <formula>"NO"</formula>
    </cfRule>
    <cfRule type="cellIs" dxfId="68" priority="72" operator="equal">
      <formula>"SI"</formula>
    </cfRule>
  </conditionalFormatting>
  <conditionalFormatting sqref="M46">
    <cfRule type="cellIs" dxfId="67" priority="65" operator="equal">
      <formula>"SÍ"</formula>
    </cfRule>
    <cfRule type="cellIs" dxfId="66" priority="66" operator="equal">
      <formula>"N.A."</formula>
    </cfRule>
    <cfRule type="cellIs" dxfId="65" priority="67" operator="equal">
      <formula>"NO"</formula>
    </cfRule>
    <cfRule type="cellIs" dxfId="64" priority="68" operator="equal">
      <formula>"SI"</formula>
    </cfRule>
  </conditionalFormatting>
  <conditionalFormatting sqref="M50">
    <cfRule type="cellIs" dxfId="63" priority="61" operator="equal">
      <formula>"SÍ"</formula>
    </cfRule>
    <cfRule type="cellIs" dxfId="62" priority="62" operator="equal">
      <formula>"N.A."</formula>
    </cfRule>
    <cfRule type="cellIs" dxfId="61" priority="63" operator="equal">
      <formula>"NO"</formula>
    </cfRule>
    <cfRule type="cellIs" dxfId="60" priority="64" operator="equal">
      <formula>"SI"</formula>
    </cfRule>
  </conditionalFormatting>
  <conditionalFormatting sqref="M54">
    <cfRule type="cellIs" dxfId="59" priority="57" operator="equal">
      <formula>"SÍ"</formula>
    </cfRule>
    <cfRule type="cellIs" dxfId="58" priority="58" operator="equal">
      <formula>"N.A."</formula>
    </cfRule>
    <cfRule type="cellIs" dxfId="57" priority="59" operator="equal">
      <formula>"NO"</formula>
    </cfRule>
    <cfRule type="cellIs" dxfId="56" priority="60" operator="equal">
      <formula>"SI"</formula>
    </cfRule>
  </conditionalFormatting>
  <conditionalFormatting sqref="M59:M66">
    <cfRule type="cellIs" dxfId="55" priority="53" operator="equal">
      <formula>"SÍ"</formula>
    </cfRule>
    <cfRule type="cellIs" dxfId="54" priority="54" operator="equal">
      <formula>"N.A."</formula>
    </cfRule>
    <cfRule type="cellIs" dxfId="53" priority="55" operator="equal">
      <formula>"NO"</formula>
    </cfRule>
    <cfRule type="cellIs" dxfId="52" priority="56" operator="equal">
      <formula>"SI"</formula>
    </cfRule>
  </conditionalFormatting>
  <conditionalFormatting sqref="M69">
    <cfRule type="cellIs" dxfId="51" priority="49" operator="equal">
      <formula>"SÍ"</formula>
    </cfRule>
    <cfRule type="cellIs" dxfId="50" priority="50" operator="equal">
      <formula>"N.A."</formula>
    </cfRule>
    <cfRule type="cellIs" dxfId="49" priority="51" operator="equal">
      <formula>"NO"</formula>
    </cfRule>
    <cfRule type="cellIs" dxfId="48" priority="52" operator="equal">
      <formula>"SI"</formula>
    </cfRule>
  </conditionalFormatting>
  <conditionalFormatting sqref="M74:M78">
    <cfRule type="cellIs" dxfId="47" priority="45" operator="equal">
      <formula>"SÍ"</formula>
    </cfRule>
    <cfRule type="cellIs" dxfId="46" priority="46" operator="equal">
      <formula>"N.A."</formula>
    </cfRule>
    <cfRule type="cellIs" dxfId="45" priority="47" operator="equal">
      <formula>"NO"</formula>
    </cfRule>
    <cfRule type="cellIs" dxfId="44" priority="48" operator="equal">
      <formula>"SI"</formula>
    </cfRule>
  </conditionalFormatting>
  <conditionalFormatting sqref="M81">
    <cfRule type="cellIs" dxfId="43" priority="41" operator="equal">
      <formula>"SÍ"</formula>
    </cfRule>
    <cfRule type="cellIs" dxfId="42" priority="42" operator="equal">
      <formula>"N.A."</formula>
    </cfRule>
    <cfRule type="cellIs" dxfId="41" priority="43" operator="equal">
      <formula>"NO"</formula>
    </cfRule>
    <cfRule type="cellIs" dxfId="40" priority="44" operator="equal">
      <formula>"SI"</formula>
    </cfRule>
  </conditionalFormatting>
  <conditionalFormatting sqref="M85">
    <cfRule type="cellIs" dxfId="39" priority="37" operator="equal">
      <formula>"SÍ"</formula>
    </cfRule>
    <cfRule type="cellIs" dxfId="38" priority="38" operator="equal">
      <formula>"N.A."</formula>
    </cfRule>
    <cfRule type="cellIs" dxfId="37" priority="39" operator="equal">
      <formula>"NO"</formula>
    </cfRule>
    <cfRule type="cellIs" dxfId="36" priority="40" operator="equal">
      <formula>"SI"</formula>
    </cfRule>
  </conditionalFormatting>
  <conditionalFormatting sqref="M89:M93">
    <cfRule type="cellIs" dxfId="35" priority="33" operator="equal">
      <formula>"SÍ"</formula>
    </cfRule>
    <cfRule type="cellIs" dxfId="34" priority="34" operator="equal">
      <formula>"N.A."</formula>
    </cfRule>
    <cfRule type="cellIs" dxfId="33" priority="35" operator="equal">
      <formula>"NO"</formula>
    </cfRule>
    <cfRule type="cellIs" dxfId="32" priority="36" operator="equal">
      <formula>"SI"</formula>
    </cfRule>
  </conditionalFormatting>
  <conditionalFormatting sqref="M96:M105">
    <cfRule type="cellIs" dxfId="31" priority="30" operator="equal">
      <formula>"N.A."</formula>
    </cfRule>
    <cfRule type="cellIs" dxfId="30" priority="31" operator="equal">
      <formula>"NO"</formula>
    </cfRule>
    <cfRule type="cellIs" dxfId="29" priority="32" operator="equal">
      <formula>"SI"</formula>
    </cfRule>
  </conditionalFormatting>
  <conditionalFormatting sqref="M97:M105">
    <cfRule type="cellIs" dxfId="28" priority="29" operator="equal">
      <formula>"SÍ"</formula>
    </cfRule>
  </conditionalFormatting>
  <conditionalFormatting sqref="M108:M110 M112:M114 M116:M118">
    <cfRule type="cellIs" dxfId="27" priority="26" operator="equal">
      <formula>"N.A."</formula>
    </cfRule>
    <cfRule type="cellIs" dxfId="26" priority="27" operator="equal">
      <formula>"NO"</formula>
    </cfRule>
    <cfRule type="cellIs" dxfId="25" priority="28" operator="equal">
      <formula>"SI"</formula>
    </cfRule>
  </conditionalFormatting>
  <conditionalFormatting sqref="M109 M113 M117">
    <cfRule type="cellIs" dxfId="24" priority="25" operator="equal">
      <formula>"SÍ"</formula>
    </cfRule>
  </conditionalFormatting>
  <conditionalFormatting sqref="M121 M125 M129">
    <cfRule type="cellIs" dxfId="23" priority="21" operator="equal">
      <formula>"SÍ"</formula>
    </cfRule>
  </conditionalFormatting>
  <conditionalFormatting sqref="M121 M125 M129:M130">
    <cfRule type="cellIs" dxfId="22" priority="22" operator="equal">
      <formula>"N.A."</formula>
    </cfRule>
    <cfRule type="cellIs" dxfId="21" priority="23" operator="equal">
      <formula>"NO"</formula>
    </cfRule>
    <cfRule type="cellIs" dxfId="20" priority="24" operator="equal">
      <formula>"SI"</formula>
    </cfRule>
  </conditionalFormatting>
  <conditionalFormatting sqref="M133">
    <cfRule type="cellIs" dxfId="19" priority="17" operator="equal">
      <formula>"SÍ"</formula>
    </cfRule>
  </conditionalFormatting>
  <conditionalFormatting sqref="M133:M134">
    <cfRule type="cellIs" dxfId="18" priority="18" operator="equal">
      <formula>"N.A."</formula>
    </cfRule>
    <cfRule type="cellIs" dxfId="17" priority="19" operator="equal">
      <formula>"NO"</formula>
    </cfRule>
    <cfRule type="cellIs" dxfId="16" priority="20" operator="equal">
      <formula>"SI"</formula>
    </cfRule>
  </conditionalFormatting>
  <conditionalFormatting sqref="M137">
    <cfRule type="cellIs" dxfId="15" priority="13" operator="equal">
      <formula>"SÍ"</formula>
    </cfRule>
    <cfRule type="cellIs" dxfId="14" priority="14" operator="equal">
      <formula>"N.A."</formula>
    </cfRule>
    <cfRule type="cellIs" dxfId="13" priority="15" operator="equal">
      <formula>"NO"</formula>
    </cfRule>
    <cfRule type="cellIs" dxfId="12" priority="16" operator="equal">
      <formula>"SI"</formula>
    </cfRule>
  </conditionalFormatting>
  <conditionalFormatting sqref="M141">
    <cfRule type="cellIs" dxfId="11" priority="9" operator="equal">
      <formula>"SÍ"</formula>
    </cfRule>
    <cfRule type="cellIs" dxfId="10" priority="10" operator="equal">
      <formula>"N.A."</formula>
    </cfRule>
    <cfRule type="cellIs" dxfId="9" priority="11" operator="equal">
      <formula>"NO"</formula>
    </cfRule>
    <cfRule type="cellIs" dxfId="8" priority="12" operator="equal">
      <formula>"SI"</formula>
    </cfRule>
  </conditionalFormatting>
  <conditionalFormatting sqref="M145">
    <cfRule type="cellIs" dxfId="7" priority="5" operator="equal">
      <formula>"SÍ"</formula>
    </cfRule>
    <cfRule type="cellIs" dxfId="6" priority="6" operator="equal">
      <formula>"N.A."</formula>
    </cfRule>
    <cfRule type="cellIs" dxfId="5" priority="7" operator="equal">
      <formula>"NO"</formula>
    </cfRule>
    <cfRule type="cellIs" dxfId="4" priority="8" operator="equal">
      <formula>"SI"</formula>
    </cfRule>
  </conditionalFormatting>
  <conditionalFormatting sqref="M149">
    <cfRule type="cellIs" dxfId="3" priority="1" operator="equal">
      <formula>"SÍ"</formula>
    </cfRule>
    <cfRule type="cellIs" dxfId="2" priority="2" operator="equal">
      <formula>"N.A."</formula>
    </cfRule>
    <cfRule type="cellIs" dxfId="1" priority="3" operator="equal">
      <formula>"NO"</formula>
    </cfRule>
    <cfRule type="cellIs" dxfId="0" priority="4" operator="equal">
      <formula>"SI"</formula>
    </cfRule>
  </conditionalFormatting>
  <dataValidations count="3">
    <dataValidation type="list" allowBlank="1" sqref="L32:M32" xr:uid="{DD84131F-F980-4A2A-843D-0DC96BA84202}">
      <formula1>$Q$33:$Q$36</formula1>
    </dataValidation>
    <dataValidation type="list" allowBlank="1" showInputMessage="1" showErrorMessage="1" sqref="Q33:Q36" xr:uid="{B9F9E274-C07F-4246-A6CC-8009583A514B}">
      <formula1>$Q$33:$Q$35</formula1>
    </dataValidation>
    <dataValidation type="list" allowBlank="1" showInputMessage="1" showErrorMessage="1" sqref="M145 M59:M66 M46 M141 M137 M133 M121 M117 M113 M109 M81 M54 M129 M125 M149 J16 M50 M69 M89:M93 M85 M41:M42 M74:M78 M33:M37 M97:M105" xr:uid="{68A9F78D-3766-42E3-9510-9027FB34694C}">
      <formula1>$Q$28:$Q$30</formula1>
    </dataValidation>
  </dataValidations>
  <printOptions horizontalCentered="1" verticalCentered="1"/>
  <pageMargins left="0.23622047244094491" right="0.23622047244094491" top="0.74803149606299213" bottom="0.74803149606299213" header="0.31496062992125984" footer="0.31496062992125984"/>
  <pageSetup scale="32" orientation="portrait"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 - Evaluación jurídica</vt:lpstr>
      <vt:lpstr>P-1</vt:lpstr>
      <vt:lpstr>P-2</vt:lpstr>
      <vt:lpstr>'P-1'!Área_de_impresión</vt:lpstr>
      <vt:lpstr>'P-2'!Área_de_impresión</vt:lpstr>
      <vt:lpstr>'Resumen - Evaluación jurídica'!Área_de_impresión</vt:lpstr>
      <vt:lpstr>'Resumen - Evaluación jurídica'!Print_Area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simesa</dc:creator>
  <cp:lastModifiedBy>PAULA PAZ</cp:lastModifiedBy>
  <cp:lastPrinted>2025-09-27T20:23:11Z</cp:lastPrinted>
  <dcterms:created xsi:type="dcterms:W3CDTF">2010-08-23T20:10:53Z</dcterms:created>
  <dcterms:modified xsi:type="dcterms:W3CDTF">2026-08-13T12:52:04Z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2025-10-06T21:41:14Z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c4798295-7ffa-4998-b76f-f8fd563ec0be</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